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98F76C06-2949-4E28-BAC3-3BBE480CC6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" l="1"/>
  <c r="H39" i="2" s="1"/>
  <c r="E40" i="2"/>
  <c r="C40" i="2"/>
  <c r="Z39" i="2"/>
  <c r="Y39" i="2"/>
  <c r="Z39" i="3"/>
  <c r="Y39" i="3"/>
  <c r="Z39" i="4"/>
  <c r="Z39" i="5"/>
  <c r="Z39" i="6"/>
  <c r="Y39" i="6"/>
  <c r="Z39" i="7"/>
  <c r="Y39" i="7"/>
  <c r="Z39" i="8"/>
  <c r="Z39" i="9"/>
  <c r="Y39" i="9"/>
  <c r="Z39" i="1"/>
  <c r="Y39" i="1"/>
  <c r="W39" i="2"/>
  <c r="J39" i="2"/>
  <c r="W39" i="3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J39" i="9"/>
  <c r="W39" i="1"/>
  <c r="J39" i="1"/>
  <c r="W38" i="2"/>
  <c r="U38" i="2"/>
  <c r="S38" i="2"/>
  <c r="O38" i="2"/>
  <c r="M38" i="2"/>
  <c r="K38" i="2"/>
  <c r="G38" i="2"/>
  <c r="E38" i="2"/>
  <c r="C38" i="2"/>
  <c r="W38" i="3"/>
  <c r="U38" i="3"/>
  <c r="S38" i="3"/>
  <c r="O38" i="3"/>
  <c r="M38" i="3"/>
  <c r="K38" i="3"/>
  <c r="G38" i="3"/>
  <c r="G40" i="3" s="1"/>
  <c r="H39" i="3" s="1"/>
  <c r="E38" i="3"/>
  <c r="E40" i="3" s="1"/>
  <c r="C38" i="3"/>
  <c r="C40" i="3" s="1"/>
  <c r="W38" i="4"/>
  <c r="U38" i="4"/>
  <c r="S38" i="4"/>
  <c r="O38" i="4"/>
  <c r="M38" i="4"/>
  <c r="K38" i="4"/>
  <c r="G38" i="4"/>
  <c r="G40" i="4" s="1"/>
  <c r="H39" i="4" s="1"/>
  <c r="E38" i="4"/>
  <c r="E40" i="4" s="1"/>
  <c r="C38" i="4"/>
  <c r="C40" i="4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V38" i="5" s="1"/>
  <c r="U36" i="5"/>
  <c r="T36" i="5"/>
  <c r="S36" i="5"/>
  <c r="R36" i="5"/>
  <c r="Q36" i="5"/>
  <c r="P36" i="5"/>
  <c r="P38" i="5" s="1"/>
  <c r="O36" i="5"/>
  <c r="N36" i="5"/>
  <c r="N38" i="5" s="1"/>
  <c r="M36" i="5"/>
  <c r="L36" i="5"/>
  <c r="K36" i="5"/>
  <c r="J36" i="5"/>
  <c r="I36" i="5"/>
  <c r="H36" i="5"/>
  <c r="H38" i="5" s="1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V38" i="6" s="1"/>
  <c r="U36" i="6"/>
  <c r="T36" i="6"/>
  <c r="S36" i="6"/>
  <c r="R36" i="6"/>
  <c r="Q36" i="6"/>
  <c r="P36" i="6"/>
  <c r="P38" i="6" s="1"/>
  <c r="O36" i="6"/>
  <c r="N36" i="6"/>
  <c r="N38" i="6" s="1"/>
  <c r="M36" i="6"/>
  <c r="L36" i="6"/>
  <c r="K36" i="6"/>
  <c r="J36" i="6"/>
  <c r="I36" i="6"/>
  <c r="H36" i="6"/>
  <c r="H38" i="6" s="1"/>
  <c r="G36" i="6"/>
  <c r="F36" i="6"/>
  <c r="F38" i="6" s="1"/>
  <c r="F40" i="6" s="1"/>
  <c r="E36" i="6"/>
  <c r="D36" i="6"/>
  <c r="C36" i="6"/>
  <c r="AA36" i="7"/>
  <c r="Z36" i="7"/>
  <c r="Y36" i="7"/>
  <c r="X36" i="7"/>
  <c r="W36" i="7"/>
  <c r="W38" i="7" s="1"/>
  <c r="V36" i="7"/>
  <c r="U36" i="7"/>
  <c r="T36" i="7"/>
  <c r="S36" i="7"/>
  <c r="R36" i="7"/>
  <c r="Q36" i="7"/>
  <c r="P36" i="7"/>
  <c r="O36" i="7"/>
  <c r="O38" i="7" s="1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Y36" i="8"/>
  <c r="X36" i="8"/>
  <c r="X38" i="8" s="1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H38" i="8" s="1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H38" i="9" s="1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P38" i="1" s="1"/>
  <c r="O36" i="1"/>
  <c r="N36" i="1"/>
  <c r="M36" i="1"/>
  <c r="L36" i="1"/>
  <c r="K36" i="1"/>
  <c r="J36" i="1"/>
  <c r="I36" i="1"/>
  <c r="H36" i="1"/>
  <c r="H38" i="1" s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Q38" i="7" s="1"/>
  <c r="P27" i="7"/>
  <c r="O27" i="7"/>
  <c r="N27" i="7"/>
  <c r="M27" i="7"/>
  <c r="L27" i="7"/>
  <c r="K27" i="7"/>
  <c r="J27" i="7"/>
  <c r="I27" i="7"/>
  <c r="I38" i="7" s="1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R38" i="8" s="1"/>
  <c r="Q27" i="8"/>
  <c r="P27" i="8"/>
  <c r="O27" i="8"/>
  <c r="N27" i="8"/>
  <c r="M27" i="8"/>
  <c r="L27" i="8"/>
  <c r="K27" i="8"/>
  <c r="J27" i="8"/>
  <c r="J38" i="8" s="1"/>
  <c r="I27" i="8"/>
  <c r="H27" i="8"/>
  <c r="G27" i="8"/>
  <c r="F27" i="8"/>
  <c r="E27" i="8"/>
  <c r="D27" i="8"/>
  <c r="C27" i="8"/>
  <c r="AA27" i="9"/>
  <c r="AA38" i="9" s="1"/>
  <c r="AA40" i="9" s="1"/>
  <c r="Y27" i="9"/>
  <c r="X27" i="9"/>
  <c r="Z27" i="9" s="1"/>
  <c r="W27" i="9"/>
  <c r="V27" i="9"/>
  <c r="U27" i="9"/>
  <c r="T27" i="9"/>
  <c r="S27" i="9"/>
  <c r="R27" i="9"/>
  <c r="R38" i="9" s="1"/>
  <c r="Q27" i="9"/>
  <c r="P27" i="9"/>
  <c r="O27" i="9"/>
  <c r="N27" i="9"/>
  <c r="M27" i="9"/>
  <c r="L27" i="9"/>
  <c r="K27" i="9"/>
  <c r="J27" i="9"/>
  <c r="J38" i="9" s="1"/>
  <c r="I27" i="9"/>
  <c r="H27" i="9"/>
  <c r="G27" i="9"/>
  <c r="F27" i="9"/>
  <c r="E27" i="9"/>
  <c r="D27" i="9"/>
  <c r="C27" i="9"/>
  <c r="AA27" i="1"/>
  <c r="AA38" i="1" s="1"/>
  <c r="AA40" i="1" s="1"/>
  <c r="Y27" i="1"/>
  <c r="X27" i="1"/>
  <c r="Z27" i="1" s="1"/>
  <c r="W27" i="1"/>
  <c r="V27" i="1"/>
  <c r="U27" i="1"/>
  <c r="T27" i="1"/>
  <c r="S27" i="1"/>
  <c r="R27" i="1"/>
  <c r="R38" i="1" s="1"/>
  <c r="Q27" i="1"/>
  <c r="P27" i="1"/>
  <c r="O27" i="1"/>
  <c r="N27" i="1"/>
  <c r="M27" i="1"/>
  <c r="L27" i="1"/>
  <c r="K27" i="1"/>
  <c r="J27" i="1"/>
  <c r="J38" i="1" s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N17" i="2"/>
  <c r="N38" i="2" s="1"/>
  <c r="M17" i="2"/>
  <c r="L17" i="2"/>
  <c r="L38" i="2" s="1"/>
  <c r="K17" i="2"/>
  <c r="J17" i="2"/>
  <c r="J38" i="2" s="1"/>
  <c r="I17" i="2"/>
  <c r="I38" i="2" s="1"/>
  <c r="H17" i="2"/>
  <c r="H38" i="2" s="1"/>
  <c r="G17" i="2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Z17" i="3" s="1"/>
  <c r="W17" i="3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Z17" i="4" s="1"/>
  <c r="W17" i="4"/>
  <c r="V17" i="4"/>
  <c r="V38" i="4" s="1"/>
  <c r="U17" i="4"/>
  <c r="T17" i="4"/>
  <c r="T38" i="4" s="1"/>
  <c r="S17" i="4"/>
  <c r="R17" i="4"/>
  <c r="R38" i="4" s="1"/>
  <c r="Q17" i="4"/>
  <c r="Q38" i="4" s="1"/>
  <c r="P17" i="4"/>
  <c r="P38" i="4" s="1"/>
  <c r="O17" i="4"/>
  <c r="N17" i="4"/>
  <c r="N38" i="4" s="1"/>
  <c r="M17" i="4"/>
  <c r="L17" i="4"/>
  <c r="L38" i="4" s="1"/>
  <c r="K17" i="4"/>
  <c r="J17" i="4"/>
  <c r="J38" i="4" s="1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6" l="1"/>
  <c r="I40" i="5"/>
  <c r="H40" i="4"/>
  <c r="I39" i="4" s="1"/>
  <c r="I40" i="4" s="1"/>
  <c r="I40" i="9"/>
  <c r="K39" i="9" s="1"/>
  <c r="I40" i="8"/>
  <c r="J40" i="8" s="1"/>
  <c r="X40" i="7"/>
  <c r="Z40" i="7" s="1"/>
  <c r="Z38" i="7"/>
  <c r="H40" i="7"/>
  <c r="I39" i="7" s="1"/>
  <c r="I40" i="7" s="1"/>
  <c r="J40" i="7" s="1"/>
  <c r="H40" i="3"/>
  <c r="I39" i="3" s="1"/>
  <c r="I40" i="3" s="1"/>
  <c r="H40" i="1"/>
  <c r="I39" i="1" s="1"/>
  <c r="I40" i="1" s="1"/>
  <c r="Z38" i="8"/>
  <c r="X40" i="8"/>
  <c r="Z40" i="8" s="1"/>
  <c r="H40" i="2"/>
  <c r="I39" i="2" s="1"/>
  <c r="I40" i="2" s="1"/>
  <c r="J40" i="2" s="1"/>
  <c r="Z36" i="8"/>
  <c r="X38" i="9"/>
  <c r="X38" i="5"/>
  <c r="X38" i="4"/>
  <c r="X38" i="3"/>
  <c r="X38" i="2"/>
  <c r="X38" i="1"/>
  <c r="Y38" i="7"/>
  <c r="Y40" i="7" s="1"/>
  <c r="Z17" i="5"/>
  <c r="X38" i="6"/>
  <c r="J40" i="9"/>
  <c r="K39" i="4"/>
  <c r="J40" i="4"/>
  <c r="J40" i="6"/>
  <c r="K39" i="6"/>
  <c r="J40" i="3"/>
  <c r="K39" i="3"/>
  <c r="K39" i="8"/>
  <c r="J40" i="5"/>
  <c r="K39" i="5"/>
  <c r="K39" i="2"/>
  <c r="J40" i="1"/>
  <c r="K39" i="1"/>
  <c r="K39" i="7" l="1"/>
  <c r="Z38" i="5"/>
  <c r="X40" i="5"/>
  <c r="Z40" i="5" s="1"/>
  <c r="Z38" i="9"/>
  <c r="X40" i="9"/>
  <c r="Z40" i="9" s="1"/>
  <c r="Z38" i="1"/>
  <c r="X40" i="1"/>
  <c r="Z40" i="1" s="1"/>
  <c r="Z38" i="2"/>
  <c r="X40" i="2"/>
  <c r="Z40" i="2" s="1"/>
  <c r="Z38" i="6"/>
  <c r="X40" i="6"/>
  <c r="Z40" i="6" s="1"/>
  <c r="Z38" i="3"/>
  <c r="X40" i="3"/>
  <c r="Z40" i="3" s="1"/>
  <c r="Z38" i="4"/>
  <c r="X40" i="4"/>
  <c r="Z40" i="4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O39" i="7" l="1"/>
  <c r="N40" i="7"/>
  <c r="O39" i="2"/>
  <c r="N40" i="2"/>
  <c r="N40" i="9"/>
  <c r="O39" i="9"/>
  <c r="O39" i="4"/>
  <c r="N40" i="4"/>
  <c r="N40" i="8"/>
  <c r="O39" i="8"/>
  <c r="O39" i="3"/>
  <c r="N40" i="3"/>
  <c r="N40" i="6"/>
  <c r="O39" i="6"/>
  <c r="O39" i="1"/>
  <c r="N40" i="1"/>
  <c r="N40" i="5"/>
  <c r="O39" i="5"/>
  <c r="R39" i="4" l="1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O40" i="2"/>
  <c r="P39" i="2" s="1"/>
  <c r="P40" i="2" s="1"/>
  <c r="Q39" i="2" s="1"/>
  <c r="Q40" i="2" s="1"/>
  <c r="R39" i="2"/>
  <c r="R39" i="5"/>
  <c r="O40" i="5"/>
  <c r="P39" i="5" s="1"/>
  <c r="P40" i="5" s="1"/>
  <c r="Q39" i="5" s="1"/>
  <c r="Q40" i="5" s="1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R40" i="6" l="1"/>
  <c r="S39" i="6"/>
  <c r="S39" i="8"/>
  <c r="R40" i="8"/>
  <c r="R40" i="9"/>
  <c r="S39" i="9"/>
  <c r="S39" i="4"/>
  <c r="R40" i="4"/>
  <c r="S39" i="5"/>
  <c r="R40" i="5"/>
  <c r="R40" i="1"/>
  <c r="S39" i="1"/>
  <c r="R40" i="2"/>
  <c r="S39" i="2"/>
  <c r="S39" i="7"/>
  <c r="R40" i="7"/>
  <c r="R40" i="3"/>
  <c r="S39" i="3"/>
  <c r="V39" i="7" l="1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<sst xmlns="http://schemas.openxmlformats.org/spreadsheetml/2006/main" count="945" uniqueCount="74">
  <si>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</si>
  <si>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</si>
  <si>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</si>
  <si>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</si>
  <si>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</si>
  <si>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</si>
  <si>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</si>
  <si>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</si>
  <si>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</si>
  <si>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</si>
  <si>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</si>
  <si>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</si>
  <si>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</si>
  <si>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</si>
  <si>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</si>
  <si>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</si>
  <si>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</si>
  <si>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</si>
  <si>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</si>
  <si>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</si>
  <si>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</si>
  <si>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</si>
  <si>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</si>
  <si>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</si>
  <si>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</si>
  <si>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</si>
  <si>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</si>
  <si>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</si>
  <si>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</si>
  <si>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</si>
  <si>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</si>
  <si>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</si>
  <si>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</si>
  <si>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</si>
  <si>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</si>
  <si>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</si>
  <si>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</si>
  <si>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</si>
  <si>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</si>
  <si>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</si>
  <si>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</si>
  <si>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</si>
  <si>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</si>
  <si>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</si>
  <si>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</si>
  <si>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</si>
  <si>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</si>
  <si>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</si>
  <si>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</si>
  <si>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</si>
  <si>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</si>
  <si>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</si>
  <si>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</si>
  <si>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</si>
  <si>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</si>
  <si>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</si>
  <si>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</si>
  <si>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</si>
  <si>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</si>
  <si>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</si>
  <si>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</si>
  <si>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</si>
  <si>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</si>
  <si>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3rd Quarter ended 31 March 2024 (Figures Finalised as at 2024/04/26)</t>
  </si>
  <si>
    <t>Free State: Mangaung (MAN) - Table C7 Quarterly Budgeted Cash Flows ( Water management                                   ) for 3rd Quarter ended 31 March 2024 (Figures Finalised as at 2024/04/26)</t>
  </si>
  <si>
    <t>Gauteng: City of Ekurhuleni (EKU) - Table C7 Quarterly Budgeted Cash Flows ( Water management                                   ) for 3rd Quarter ended 31 March 2024 (Figures Finalised as at 2024/04/26)</t>
  </si>
  <si>
    <t>Gauteng: City of Johannesburg (JHB) - Table C7 Quarterly Budgeted Cash Flows ( Water management                                   ) for 3rd Quarter ended 31 March 2024 (Figures Finalised as at 2024/04/26)</t>
  </si>
  <si>
    <t>Gauteng: City of Tshwane (TSH) - Table C7 Quarterly Budgeted Cash Flows ( Water management                                   ) for 3rd Quarter ended 31 March 2024 (Figures Finalised as at 2024/04/26)</t>
  </si>
  <si>
    <t>Kwazulu-Natal: eThekwini (ETH) - Table C7 Quarterly Budgeted Cash Flows ( Water management                                   ) for 3rd Quarter ended 31 March 2024 (Figures Finalised as at 2024/04/26)</t>
  </si>
  <si>
    <t>Western Cape: Cape Town (CPT)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</si>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</sst>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9468068960</v>
      </c>
      <c r="F7" s="20">
        <v>17569335395</v>
      </c>
      <c r="G7" s="20"/>
      <c r="H7" s="20"/>
      <c r="I7" s="20"/>
      <c r="J7" s="20"/>
      <c r="K7" s="20"/>
      <c r="L7" s="20">
        <v>2880235513</v>
      </c>
      <c r="M7" s="20"/>
      <c r="N7" s="20">
        <v>2880235513</v>
      </c>
      <c r="O7" s="20"/>
      <c r="P7" s="20"/>
      <c r="Q7" s="20"/>
      <c r="R7" s="20"/>
      <c r="S7" s="20"/>
      <c r="T7" s="20"/>
      <c r="U7" s="20"/>
      <c r="V7" s="20"/>
      <c r="W7" s="20">
        <v>2880235513</v>
      </c>
      <c r="X7" s="20">
        <v>7713606258</v>
      </c>
      <c r="Y7" s="20">
        <v>-4833370745</v>
      </c>
      <c r="Z7" s="21">
        <v>-62.660324928916026</v>
      </c>
      <c r="AA7" s="22">
        <v>17569335395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389637309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-24022691</v>
      </c>
      <c r="Y10" s="20">
        <v>24022691</v>
      </c>
      <c r="Z10" s="21">
        <v>-100</v>
      </c>
      <c r="AA10" s="22">
        <v>389637309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-5670225962</v>
      </c>
      <c r="D14" s="18"/>
      <c r="E14" s="19">
        <v>-24390902809</v>
      </c>
      <c r="F14" s="20">
        <v>-20918641637</v>
      </c>
      <c r="G14" s="20">
        <v>-174065770</v>
      </c>
      <c r="H14" s="20">
        <v>-1033171681</v>
      </c>
      <c r="I14" s="20">
        <v>-926946573</v>
      </c>
      <c r="J14" s="20">
        <v>-2134184024</v>
      </c>
      <c r="K14" s="20">
        <v>-409353049</v>
      </c>
      <c r="L14" s="20">
        <v>-1378805656</v>
      </c>
      <c r="M14" s="20">
        <v>-310761376</v>
      </c>
      <c r="N14" s="20">
        <v>-2098920081</v>
      </c>
      <c r="O14" s="20">
        <v>-2061247108</v>
      </c>
      <c r="P14" s="20">
        <v>-874214395</v>
      </c>
      <c r="Q14" s="20">
        <v>-931402967</v>
      </c>
      <c r="R14" s="20">
        <v>-3866864470</v>
      </c>
      <c r="S14" s="20"/>
      <c r="T14" s="20"/>
      <c r="U14" s="20"/>
      <c r="V14" s="20"/>
      <c r="W14" s="20">
        <v>-8099968575</v>
      </c>
      <c r="X14" s="20">
        <v>-10047029309</v>
      </c>
      <c r="Y14" s="20">
        <v>1947060734</v>
      </c>
      <c r="Z14" s="21">
        <v>-19.37946704560569</v>
      </c>
      <c r="AA14" s="22">
        <v>-20918641637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-685422174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-514066626</v>
      </c>
      <c r="Y16" s="20">
        <v>514066626</v>
      </c>
      <c r="Z16" s="21">
        <v>-100</v>
      </c>
      <c r="AA16" s="22">
        <v>-685422174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-5670225962</v>
      </c>
      <c r="D17" s="26">
        <f>SUM(D6:D16)</f>
        <v>0</v>
      </c>
      <c r="E17" s="27">
        <f t="shared" si="0"/>
        <v>-12949063019</v>
      </c>
      <c r="F17" s="28">
        <f t="shared" si="0"/>
        <v>-2118430277</v>
      </c>
      <c r="G17" s="28">
        <f t="shared" si="0"/>
        <v>-174065770</v>
      </c>
      <c r="H17" s="28">
        <f t="shared" si="0"/>
        <v>-1033171681</v>
      </c>
      <c r="I17" s="28">
        <f t="shared" si="0"/>
        <v>-926946573</v>
      </c>
      <c r="J17" s="28">
        <f t="shared" si="0"/>
        <v>-2134184024</v>
      </c>
      <c r="K17" s="28">
        <f t="shared" si="0"/>
        <v>-409353049</v>
      </c>
      <c r="L17" s="28">
        <f t="shared" si="0"/>
        <v>1501429857</v>
      </c>
      <c r="M17" s="28">
        <f t="shared" si="0"/>
        <v>-310761376</v>
      </c>
      <c r="N17" s="28">
        <f t="shared" si="0"/>
        <v>781315432</v>
      </c>
      <c r="O17" s="28">
        <f t="shared" si="0"/>
        <v>-2061247108</v>
      </c>
      <c r="P17" s="28">
        <f t="shared" si="0"/>
        <v>-874214395</v>
      </c>
      <c r="Q17" s="28">
        <f t="shared" si="0"/>
        <v>-931402967</v>
      </c>
      <c r="R17" s="28">
        <f t="shared" si="0"/>
        <v>-3866864470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-5219733062</v>
      </c>
      <c r="X17" s="28">
        <f t="shared" si="0"/>
        <v>-2871512368</v>
      </c>
      <c r="Y17" s="28">
        <f t="shared" si="0"/>
        <v>-2348220694</v>
      </c>
      <c r="Z17" s="29">
        <f>+IF(X17&lt;&gt;0,+(Y17/X17)*100,0)</f>
        <v>81.776443666705461</v>
      </c>
      <c r="AA17" s="30">
        <f>SUM(AA6:AA16)</f>
        <v>-2118430277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390641</v>
      </c>
      <c r="D23" s="40"/>
      <c r="E23" s="19"/>
      <c r="F23" s="20"/>
      <c r="G23" s="36">
        <v>-29827637</v>
      </c>
      <c r="H23" s="36">
        <v>-29328</v>
      </c>
      <c r="I23" s="36">
        <v>-29328</v>
      </c>
      <c r="J23" s="20">
        <v>-29886293</v>
      </c>
      <c r="K23" s="36">
        <v>29798309</v>
      </c>
      <c r="L23" s="36">
        <v>-58657</v>
      </c>
      <c r="M23" s="20"/>
      <c r="N23" s="36">
        <v>29739652</v>
      </c>
      <c r="O23" s="36"/>
      <c r="P23" s="36">
        <v>29798309</v>
      </c>
      <c r="Q23" s="20"/>
      <c r="R23" s="36">
        <v>29798309</v>
      </c>
      <c r="S23" s="36"/>
      <c r="T23" s="20"/>
      <c r="U23" s="36"/>
      <c r="V23" s="36"/>
      <c r="W23" s="36">
        <v>29651668</v>
      </c>
      <c r="X23" s="20"/>
      <c r="Y23" s="36">
        <v>29651668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-447110000</v>
      </c>
      <c r="F26" s="20">
        <v>-389637309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24022691</v>
      </c>
      <c r="Y26" s="20">
        <v>-24022691</v>
      </c>
      <c r="Z26" s="21">
        <v>-100</v>
      </c>
      <c r="AA26" s="22">
        <v>-389637309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-447110000</v>
      </c>
      <c r="F27" s="28">
        <f t="shared" si="1"/>
        <v>-389637309</v>
      </c>
      <c r="G27" s="28">
        <f t="shared" si="1"/>
        <v>-29827637</v>
      </c>
      <c r="H27" s="28">
        <f t="shared" si="1"/>
        <v>-29328</v>
      </c>
      <c r="I27" s="28">
        <f t="shared" si="1"/>
        <v>-29328</v>
      </c>
      <c r="J27" s="28">
        <f t="shared" si="1"/>
        <v>-29886293</v>
      </c>
      <c r="K27" s="28">
        <f t="shared" si="1"/>
        <v>29798309</v>
      </c>
      <c r="L27" s="28">
        <f t="shared" si="1"/>
        <v>-58657</v>
      </c>
      <c r="M27" s="28">
        <f t="shared" si="1"/>
        <v>0</v>
      </c>
      <c r="N27" s="28">
        <f t="shared" si="1"/>
        <v>29739652</v>
      </c>
      <c r="O27" s="28">
        <f t="shared" si="1"/>
        <v>0</v>
      </c>
      <c r="P27" s="28">
        <f t="shared" si="1"/>
        <v>29798309</v>
      </c>
      <c r="Q27" s="28">
        <f t="shared" si="1"/>
        <v>0</v>
      </c>
      <c r="R27" s="28">
        <f t="shared" si="1"/>
        <v>29798309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29651668</v>
      </c>
      <c r="X27" s="28">
        <f t="shared" si="1"/>
        <v>24022691</v>
      </c>
      <c r="Y27" s="28">
        <f t="shared" si="1"/>
        <v>5628977</v>
      </c>
      <c r="Z27" s="29">
        <f>+IF(X27&lt;&gt;0,+(Y27/X27)*100,0)</f>
        <v>23.431916932203805</v>
      </c>
      <c r="AA27" s="30">
        <f>SUM(AA21:AA26)</f>
        <v>-389637309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-6433678</v>
      </c>
      <c r="D33" s="18"/>
      <c r="E33" s="19">
        <v>138646</v>
      </c>
      <c r="F33" s="20">
        <v>237288</v>
      </c>
      <c r="G33" s="20">
        <v>-355339</v>
      </c>
      <c r="H33" s="36">
        <v>579687</v>
      </c>
      <c r="I33" s="36">
        <v>398528</v>
      </c>
      <c r="J33" s="36">
        <v>622876</v>
      </c>
      <c r="K33" s="20">
        <v>655746</v>
      </c>
      <c r="L33" s="20">
        <v>348144</v>
      </c>
      <c r="M33" s="20">
        <v>-62136</v>
      </c>
      <c r="N33" s="20">
        <v>941754</v>
      </c>
      <c r="O33" s="36">
        <v>-1635283</v>
      </c>
      <c r="P33" s="36">
        <v>184193</v>
      </c>
      <c r="Q33" s="36">
        <v>113197</v>
      </c>
      <c r="R33" s="20">
        <v>-1337893</v>
      </c>
      <c r="S33" s="20"/>
      <c r="T33" s="20"/>
      <c r="U33" s="20"/>
      <c r="V33" s="36"/>
      <c r="W33" s="36">
        <v>226737</v>
      </c>
      <c r="X33" s="36"/>
      <c r="Y33" s="20">
        <v>226737</v>
      </c>
      <c r="Z33" s="21"/>
      <c r="AA33" s="22">
        <v>237288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138646</v>
      </c>
      <c r="F36" s="28">
        <f t="shared" si="2"/>
        <v>237288</v>
      </c>
      <c r="G36" s="28">
        <f t="shared" si="2"/>
        <v>-355339</v>
      </c>
      <c r="H36" s="28">
        <f t="shared" si="2"/>
        <v>579687</v>
      </c>
      <c r="I36" s="28">
        <f t="shared" si="2"/>
        <v>398528</v>
      </c>
      <c r="J36" s="28">
        <f t="shared" si="2"/>
        <v>622876</v>
      </c>
      <c r="K36" s="28">
        <f t="shared" si="2"/>
        <v>655746</v>
      </c>
      <c r="L36" s="28">
        <f t="shared" si="2"/>
        <v>348144</v>
      </c>
      <c r="M36" s="28">
        <f t="shared" si="2"/>
        <v>-62136</v>
      </c>
      <c r="N36" s="28">
        <f t="shared" si="2"/>
        <v>941754</v>
      </c>
      <c r="O36" s="28">
        <f t="shared" si="2"/>
        <v>-1635283</v>
      </c>
      <c r="P36" s="28">
        <f t="shared" si="2"/>
        <v>184193</v>
      </c>
      <c r="Q36" s="28">
        <f t="shared" si="2"/>
        <v>113197</v>
      </c>
      <c r="R36" s="28">
        <f t="shared" si="2"/>
        <v>-1337893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226737</v>
      </c>
      <c r="X36" s="28">
        <f t="shared" si="2"/>
        <v>0</v>
      </c>
      <c r="Y36" s="28">
        <f t="shared" si="2"/>
        <v>226737</v>
      </c>
      <c r="Z36" s="29">
        <f>+IF(X36&lt;&gt;0,+(Y36/X36)*100,0)</f>
        <v>0</v>
      </c>
      <c r="AA36" s="30">
        <f>SUM(AA31:AA35)</f>
        <v>237288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-5676268999</v>
      </c>
      <c r="D38" s="32">
        <f>+D17+D27+D36</f>
        <v>0</v>
      </c>
      <c r="E38" s="33">
        <f t="shared" si="3"/>
        <v>-13396034373</v>
      </c>
      <c r="F38" s="2">
        <f t="shared" si="3"/>
        <v>-2507830298</v>
      </c>
      <c r="G38" s="2">
        <f t="shared" si="3"/>
        <v>-204248746</v>
      </c>
      <c r="H38" s="2">
        <f t="shared" si="3"/>
        <v>-1032621322</v>
      </c>
      <c r="I38" s="2">
        <f t="shared" si="3"/>
        <v>-926577373</v>
      </c>
      <c r="J38" s="2">
        <f t="shared" si="3"/>
        <v>-2163447441</v>
      </c>
      <c r="K38" s="2">
        <f t="shared" si="3"/>
        <v>-378898994</v>
      </c>
      <c r="L38" s="2">
        <f t="shared" si="3"/>
        <v>1501719344</v>
      </c>
      <c r="M38" s="2">
        <f t="shared" si="3"/>
        <v>-310823512</v>
      </c>
      <c r="N38" s="2">
        <f t="shared" si="3"/>
        <v>811996838</v>
      </c>
      <c r="O38" s="2">
        <f t="shared" si="3"/>
        <v>-2062882391</v>
      </c>
      <c r="P38" s="2">
        <f t="shared" si="3"/>
        <v>-844231893</v>
      </c>
      <c r="Q38" s="2">
        <f t="shared" si="3"/>
        <v>-931289770</v>
      </c>
      <c r="R38" s="2">
        <f t="shared" si="3"/>
        <v>-3838404054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-5189854657</v>
      </c>
      <c r="X38" s="2">
        <f t="shared" si="3"/>
        <v>-2847489677</v>
      </c>
      <c r="Y38" s="2">
        <f t="shared" si="3"/>
        <v>-2342364980</v>
      </c>
      <c r="Z38" s="34">
        <f>+IF(X38&lt;&gt;0,+(Y38/X38)*100,0)</f>
        <v>82.260701379181853</v>
      </c>
      <c r="AA38" s="35">
        <f>+AA17+AA27+AA36</f>
        <v>-2507830298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-1011173564</v>
      </c>
      <c r="H39" s="2">
        <f>+G40+H60</f>
        <v>-885339845</v>
      </c>
      <c r="I39" s="2">
        <f>+H40+I60</f>
        <v>-2333378386</v>
      </c>
      <c r="J39" s="2">
        <f>+G39</f>
        <v>-1011173564</v>
      </c>
      <c r="K39" s="2">
        <f>+I40+K60</f>
        <v>-3482677721</v>
      </c>
      <c r="L39" s="2">
        <f>+K40+L60</f>
        <v>-3942202684</v>
      </c>
      <c r="M39" s="2">
        <f>+L40+M60</f>
        <v>-3398920801</v>
      </c>
      <c r="N39" s="2">
        <f>+K39</f>
        <v>-3482677721</v>
      </c>
      <c r="O39" s="2">
        <f>+M40+O60</f>
        <v>-2010118741</v>
      </c>
      <c r="P39" s="2">
        <f>+O40+P60</f>
        <v>-3568270240</v>
      </c>
      <c r="Q39" s="2">
        <f>+P40+Q60</f>
        <v>-4148189369</v>
      </c>
      <c r="R39" s="2">
        <f>+O39</f>
        <v>-2010118741</v>
      </c>
      <c r="S39" s="2">
        <f>+Q40+S60</f>
        <v>-5079479139</v>
      </c>
      <c r="T39" s="2">
        <f>+S40+T60</f>
        <v>-5079479139</v>
      </c>
      <c r="U39" s="2">
        <f>+T40+U60</f>
        <v>-5079479139</v>
      </c>
      <c r="V39" s="2">
        <f>+S39</f>
        <v>-5079479139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-5676268999</v>
      </c>
      <c r="D40" s="43">
        <f t="shared" ref="D40:AA40" si="4">+D38+D39</f>
        <v>0</v>
      </c>
      <c r="E40" s="44">
        <f t="shared" si="4"/>
        <v>-13396034373</v>
      </c>
      <c r="F40" s="45">
        <f t="shared" si="4"/>
        <v>-2507830298</v>
      </c>
      <c r="G40" s="45">
        <f t="shared" si="4"/>
        <v>-1215422310</v>
      </c>
      <c r="H40" s="45">
        <f t="shared" si="4"/>
        <v>-1917961167</v>
      </c>
      <c r="I40" s="45">
        <f t="shared" si="4"/>
        <v>-3259955759</v>
      </c>
      <c r="J40" s="45">
        <f>+I40</f>
        <v>-3259955759</v>
      </c>
      <c r="K40" s="45">
        <f t="shared" si="4"/>
        <v>-3861576715</v>
      </c>
      <c r="L40" s="45">
        <f t="shared" si="4"/>
        <v>-2440483340</v>
      </c>
      <c r="M40" s="45">
        <f t="shared" si="4"/>
        <v>-3709744313</v>
      </c>
      <c r="N40" s="45">
        <f>+M40</f>
        <v>-3709744313</v>
      </c>
      <c r="O40" s="45">
        <f t="shared" si="4"/>
        <v>-4073001132</v>
      </c>
      <c r="P40" s="45">
        <f t="shared" si="4"/>
        <v>-4412502133</v>
      </c>
      <c r="Q40" s="45">
        <f t="shared" si="4"/>
        <v>-5079479139</v>
      </c>
      <c r="R40" s="45">
        <f>+Q40</f>
        <v>-5079479139</v>
      </c>
      <c r="S40" s="45">
        <f t="shared" si="4"/>
        <v>-5079479139</v>
      </c>
      <c r="T40" s="45">
        <f t="shared" si="4"/>
        <v>-5079479139</v>
      </c>
      <c r="U40" s="45">
        <f t="shared" si="4"/>
        <v>-5079479139</v>
      </c>
      <c r="V40" s="45">
        <f>+U40</f>
        <v>-5079479139</v>
      </c>
      <c r="W40" s="45">
        <f>+V40</f>
        <v>-5079479139</v>
      </c>
      <c r="X40" s="45">
        <f t="shared" si="4"/>
        <v>-2847489677</v>
      </c>
      <c r="Y40" s="45">
        <f t="shared" si="4"/>
        <v>-3353538544</v>
      </c>
      <c r="Z40" s="46">
        <f>+IF(X40&lt;&gt;0,+(Y40/X40)*100,0)</f>
        <v>117.77175422574851</v>
      </c>
      <c r="AA40" s="47">
        <f t="shared" si="4"/>
        <v>-2507830298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-1011173564</v>
      </c>
      <c r="H60">
        <v>330082465</v>
      </c>
      <c r="I60">
        <v>-415417219</v>
      </c>
      <c r="J60">
        <v>-1011173564</v>
      </c>
      <c r="K60">
        <v>-222721962</v>
      </c>
      <c r="L60">
        <v>-80625969</v>
      </c>
      <c r="M60">
        <v>-958437461</v>
      </c>
      <c r="N60">
        <v>-222721962</v>
      </c>
      <c r="O60">
        <v>1699625572</v>
      </c>
      <c r="P60">
        <v>504730892</v>
      </c>
      <c r="Q60">
        <v>264312764</v>
      </c>
      <c r="R60">
        <v>1699625572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-368356228</v>
      </c>
      <c r="D14" s="18"/>
      <c r="E14" s="19">
        <v>-903924236</v>
      </c>
      <c r="F14" s="20">
        <v>-997949065</v>
      </c>
      <c r="G14" s="20">
        <v>-30194018</v>
      </c>
      <c r="H14" s="20">
        <v>-69096043</v>
      </c>
      <c r="I14" s="20">
        <v>-89526740</v>
      </c>
      <c r="J14" s="20">
        <v>-188816801</v>
      </c>
      <c r="K14" s="20">
        <v>-75223950</v>
      </c>
      <c r="L14" s="20">
        <v>-87221812</v>
      </c>
      <c r="M14" s="20">
        <v>-35872033</v>
      </c>
      <c r="N14" s="20">
        <v>-198317795</v>
      </c>
      <c r="O14" s="20">
        <v>-50425826</v>
      </c>
      <c r="P14" s="20">
        <v>-48442528</v>
      </c>
      <c r="Q14" s="20">
        <v>-78586251</v>
      </c>
      <c r="R14" s="20">
        <v>-177454605</v>
      </c>
      <c r="S14" s="20"/>
      <c r="T14" s="20"/>
      <c r="U14" s="20"/>
      <c r="V14" s="20"/>
      <c r="W14" s="20">
        <v>-564589201</v>
      </c>
      <c r="X14" s="20">
        <v>-751007009</v>
      </c>
      <c r="Y14" s="20">
        <v>186417808</v>
      </c>
      <c r="Z14" s="21">
        <v>-24.822379254252738</v>
      </c>
      <c r="AA14" s="22">
        <v>-997949065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-368356228</v>
      </c>
      <c r="D17" s="26">
        <f>SUM(D6:D16)</f>
        <v>0</v>
      </c>
      <c r="E17" s="27">
        <f t="shared" si="0"/>
        <v>-903924236</v>
      </c>
      <c r="F17" s="28">
        <f t="shared" si="0"/>
        <v>-997949065</v>
      </c>
      <c r="G17" s="28">
        <f t="shared" si="0"/>
        <v>-30194018</v>
      </c>
      <c r="H17" s="28">
        <f t="shared" si="0"/>
        <v>-69096043</v>
      </c>
      <c r="I17" s="28">
        <f t="shared" si="0"/>
        <v>-89526740</v>
      </c>
      <c r="J17" s="28">
        <f t="shared" si="0"/>
        <v>-188816801</v>
      </c>
      <c r="K17" s="28">
        <f t="shared" si="0"/>
        <v>-75223950</v>
      </c>
      <c r="L17" s="28">
        <f t="shared" si="0"/>
        <v>-87221812</v>
      </c>
      <c r="M17" s="28">
        <f t="shared" si="0"/>
        <v>-35872033</v>
      </c>
      <c r="N17" s="28">
        <f t="shared" si="0"/>
        <v>-198317795</v>
      </c>
      <c r="O17" s="28">
        <f t="shared" si="0"/>
        <v>-50425826</v>
      </c>
      <c r="P17" s="28">
        <f t="shared" si="0"/>
        <v>-48442528</v>
      </c>
      <c r="Q17" s="28">
        <f t="shared" si="0"/>
        <v>-78586251</v>
      </c>
      <c r="R17" s="28">
        <f t="shared" si="0"/>
        <v>-177454605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-564589201</v>
      </c>
      <c r="X17" s="28">
        <f t="shared" si="0"/>
        <v>-751007009</v>
      </c>
      <c r="Y17" s="28">
        <f t="shared" si="0"/>
        <v>186417808</v>
      </c>
      <c r="Z17" s="29">
        <f>+IF(X17&lt;&gt;0,+(Y17/X17)*100,0)</f>
        <v>-24.822379254252738</v>
      </c>
      <c r="AA17" s="30">
        <f>SUM(AA6:AA16)</f>
        <v>-997949065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-368356228</v>
      </c>
      <c r="D38" s="32">
        <f>+D17+D27+D36</f>
        <v>0</v>
      </c>
      <c r="E38" s="33">
        <f t="shared" si="3"/>
        <v>-903924236</v>
      </c>
      <c r="F38" s="2">
        <f t="shared" si="3"/>
        <v>-997949065</v>
      </c>
      <c r="G38" s="2">
        <f t="shared" si="3"/>
        <v>-30194018</v>
      </c>
      <c r="H38" s="2">
        <f t="shared" si="3"/>
        <v>-69096043</v>
      </c>
      <c r="I38" s="2">
        <f t="shared" si="3"/>
        <v>-89526740</v>
      </c>
      <c r="J38" s="2">
        <f t="shared" si="3"/>
        <v>-188816801</v>
      </c>
      <c r="K38" s="2">
        <f t="shared" si="3"/>
        <v>-75223950</v>
      </c>
      <c r="L38" s="2">
        <f t="shared" si="3"/>
        <v>-87221812</v>
      </c>
      <c r="M38" s="2">
        <f t="shared" si="3"/>
        <v>-35872033</v>
      </c>
      <c r="N38" s="2">
        <f t="shared" si="3"/>
        <v>-198317795</v>
      </c>
      <c r="O38" s="2">
        <f t="shared" si="3"/>
        <v>-50425826</v>
      </c>
      <c r="P38" s="2">
        <f t="shared" si="3"/>
        <v>-48442528</v>
      </c>
      <c r="Q38" s="2">
        <f t="shared" si="3"/>
        <v>-78586251</v>
      </c>
      <c r="R38" s="2">
        <f t="shared" si="3"/>
        <v>-177454605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-564589201</v>
      </c>
      <c r="X38" s="2">
        <f t="shared" si="3"/>
        <v>-751007009</v>
      </c>
      <c r="Y38" s="2">
        <f t="shared" si="3"/>
        <v>186417808</v>
      </c>
      <c r="Z38" s="34">
        <f>+IF(X38&lt;&gt;0,+(Y38/X38)*100,0)</f>
        <v>-24.822379254252738</v>
      </c>
      <c r="AA38" s="35">
        <f>+AA17+AA27+AA36</f>
        <v>-997949065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-30194018</v>
      </c>
      <c r="I39" s="2">
        <f>+H40+I60</f>
        <v>-99290061</v>
      </c>
      <c r="J39" s="2">
        <f>+G39</f>
        <v>0</v>
      </c>
      <c r="K39" s="2">
        <f>+I40+K60</f>
        <v>-188816801</v>
      </c>
      <c r="L39" s="2">
        <f>+K40+L60</f>
        <v>-264040751</v>
      </c>
      <c r="M39" s="2">
        <f>+L40+M60</f>
        <v>-351262563</v>
      </c>
      <c r="N39" s="2">
        <f>+K39</f>
        <v>-188816801</v>
      </c>
      <c r="O39" s="2">
        <f>+M40+O60</f>
        <v>-387134596</v>
      </c>
      <c r="P39" s="2">
        <f>+O40+P60</f>
        <v>-437560422</v>
      </c>
      <c r="Q39" s="2">
        <f>+P40+Q60</f>
        <v>-486002950</v>
      </c>
      <c r="R39" s="2">
        <f>+O39</f>
        <v>-387134596</v>
      </c>
      <c r="S39" s="2">
        <f>+Q40+S60</f>
        <v>-564589201</v>
      </c>
      <c r="T39" s="2">
        <f>+S40+T60</f>
        <v>-564589201</v>
      </c>
      <c r="U39" s="2">
        <f>+T40+U60</f>
        <v>-564589201</v>
      </c>
      <c r="V39" s="2">
        <f>+S39</f>
        <v>-564589201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-368356228</v>
      </c>
      <c r="D40" s="43">
        <f t="shared" ref="D40:AA40" si="4">+D38+D39</f>
        <v>0</v>
      </c>
      <c r="E40" s="44">
        <f t="shared" si="4"/>
        <v>-903924236</v>
      </c>
      <c r="F40" s="45">
        <f t="shared" si="4"/>
        <v>-997949065</v>
      </c>
      <c r="G40" s="45">
        <f t="shared" si="4"/>
        <v>-30194018</v>
      </c>
      <c r="H40" s="45">
        <f t="shared" si="4"/>
        <v>-99290061</v>
      </c>
      <c r="I40" s="45">
        <f t="shared" si="4"/>
        <v>-188816801</v>
      </c>
      <c r="J40" s="45">
        <f>+I40</f>
        <v>-188816801</v>
      </c>
      <c r="K40" s="45">
        <f t="shared" si="4"/>
        <v>-264040751</v>
      </c>
      <c r="L40" s="45">
        <f t="shared" si="4"/>
        <v>-351262563</v>
      </c>
      <c r="M40" s="45">
        <f t="shared" si="4"/>
        <v>-387134596</v>
      </c>
      <c r="N40" s="45">
        <f>+M40</f>
        <v>-387134596</v>
      </c>
      <c r="O40" s="45">
        <f t="shared" si="4"/>
        <v>-437560422</v>
      </c>
      <c r="P40" s="45">
        <f t="shared" si="4"/>
        <v>-486002950</v>
      </c>
      <c r="Q40" s="45">
        <f t="shared" si="4"/>
        <v>-564589201</v>
      </c>
      <c r="R40" s="45">
        <f>+Q40</f>
        <v>-564589201</v>
      </c>
      <c r="S40" s="45">
        <f t="shared" si="4"/>
        <v>-564589201</v>
      </c>
      <c r="T40" s="45">
        <f t="shared" si="4"/>
        <v>-564589201</v>
      </c>
      <c r="U40" s="45">
        <f t="shared" si="4"/>
        <v>-564589201</v>
      </c>
      <c r="V40" s="45">
        <f>+U40</f>
        <v>-564589201</v>
      </c>
      <c r="W40" s="45">
        <f>+V40</f>
        <v>-564589201</v>
      </c>
      <c r="X40" s="45">
        <f t="shared" si="4"/>
        <v>-751007009</v>
      </c>
      <c r="Y40" s="45">
        <f t="shared" si="4"/>
        <v>186417808</v>
      </c>
      <c r="Z40" s="46">
        <f>+IF(X40&lt;&gt;0,+(Y40/X40)*100,0)</f>
        <v>-24.822379254252738</v>
      </c>
      <c r="AA40" s="47">
        <f t="shared" si="4"/>
        <v>-997949065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2183538960</v>
      </c>
      <c r="F7" s="20">
        <v>2525655980</v>
      </c>
      <c r="G7" s="20"/>
      <c r="H7" s="20"/>
      <c r="I7" s="20"/>
      <c r="J7" s="20"/>
      <c r="K7" s="20"/>
      <c r="L7" s="20">
        <v>2880235513</v>
      </c>
      <c r="M7" s="20"/>
      <c r="N7" s="20">
        <v>2880235513</v>
      </c>
      <c r="O7" s="20"/>
      <c r="P7" s="20"/>
      <c r="Q7" s="20"/>
      <c r="R7" s="20"/>
      <c r="S7" s="20"/>
      <c r="T7" s="20"/>
      <c r="U7" s="20"/>
      <c r="V7" s="20"/>
      <c r="W7" s="20">
        <v>2880235513</v>
      </c>
      <c r="X7" s="20">
        <v>1894241988</v>
      </c>
      <c r="Y7" s="20">
        <v>985993525</v>
      </c>
      <c r="Z7" s="21">
        <v>52.052141766799444</v>
      </c>
      <c r="AA7" s="22">
        <v>2525655980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-762392780</v>
      </c>
      <c r="F14" s="20">
        <v>-790648770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-592986582</v>
      </c>
      <c r="Y14" s="20">
        <v>592986582</v>
      </c>
      <c r="Z14" s="21">
        <v>-100</v>
      </c>
      <c r="AA14" s="22">
        <v>-790648770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1421146180</v>
      </c>
      <c r="F17" s="28">
        <f t="shared" si="0"/>
        <v>1735007210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2880235513</v>
      </c>
      <c r="M17" s="28">
        <f t="shared" si="0"/>
        <v>0</v>
      </c>
      <c r="N17" s="28">
        <f t="shared" si="0"/>
        <v>2880235513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2880235513</v>
      </c>
      <c r="X17" s="28">
        <f t="shared" si="0"/>
        <v>1301255406</v>
      </c>
      <c r="Y17" s="28">
        <f t="shared" si="0"/>
        <v>1578980107</v>
      </c>
      <c r="Z17" s="29">
        <f>+IF(X17&lt;&gt;0,+(Y17/X17)*100,0)</f>
        <v>121.34282783529125</v>
      </c>
      <c r="AA17" s="30">
        <f>SUM(AA6:AA16)</f>
        <v>1735007210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-29798309</v>
      </c>
      <c r="H23" s="36"/>
      <c r="I23" s="36"/>
      <c r="J23" s="20">
        <v>-29798309</v>
      </c>
      <c r="K23" s="36">
        <v>29798309</v>
      </c>
      <c r="L23" s="36"/>
      <c r="M23" s="20"/>
      <c r="N23" s="36">
        <v>29798309</v>
      </c>
      <c r="O23" s="36"/>
      <c r="P23" s="36">
        <v>29798309</v>
      </c>
      <c r="Q23" s="20"/>
      <c r="R23" s="36">
        <v>29798309</v>
      </c>
      <c r="S23" s="36"/>
      <c r="T23" s="20"/>
      <c r="U23" s="36"/>
      <c r="V23" s="36"/>
      <c r="W23" s="36">
        <v>29798309</v>
      </c>
      <c r="X23" s="20"/>
      <c r="Y23" s="36">
        <v>29798309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-29798309</v>
      </c>
      <c r="H27" s="28">
        <f t="shared" si="1"/>
        <v>0</v>
      </c>
      <c r="I27" s="28">
        <f t="shared" si="1"/>
        <v>0</v>
      </c>
      <c r="J27" s="28">
        <f t="shared" si="1"/>
        <v>-29798309</v>
      </c>
      <c r="K27" s="28">
        <f t="shared" si="1"/>
        <v>29798309</v>
      </c>
      <c r="L27" s="28">
        <f t="shared" si="1"/>
        <v>0</v>
      </c>
      <c r="M27" s="28">
        <f t="shared" si="1"/>
        <v>0</v>
      </c>
      <c r="N27" s="28">
        <f t="shared" si="1"/>
        <v>29798309</v>
      </c>
      <c r="O27" s="28">
        <f t="shared" si="1"/>
        <v>0</v>
      </c>
      <c r="P27" s="28">
        <f t="shared" si="1"/>
        <v>29798309</v>
      </c>
      <c r="Q27" s="28">
        <f t="shared" si="1"/>
        <v>0</v>
      </c>
      <c r="R27" s="28">
        <f t="shared" si="1"/>
        <v>29798309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29798309</v>
      </c>
      <c r="X27" s="28">
        <f t="shared" si="1"/>
        <v>0</v>
      </c>
      <c r="Y27" s="28">
        <f t="shared" si="1"/>
        <v>29798309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1421146180</v>
      </c>
      <c r="F38" s="2">
        <f t="shared" si="3"/>
        <v>1735007210</v>
      </c>
      <c r="G38" s="2">
        <f t="shared" si="3"/>
        <v>-29798309</v>
      </c>
      <c r="H38" s="2">
        <f t="shared" si="3"/>
        <v>0</v>
      </c>
      <c r="I38" s="2">
        <f t="shared" si="3"/>
        <v>0</v>
      </c>
      <c r="J38" s="2">
        <f t="shared" si="3"/>
        <v>-29798309</v>
      </c>
      <c r="K38" s="2">
        <f t="shared" si="3"/>
        <v>29798309</v>
      </c>
      <c r="L38" s="2">
        <f t="shared" si="3"/>
        <v>2880235513</v>
      </c>
      <c r="M38" s="2">
        <f t="shared" si="3"/>
        <v>0</v>
      </c>
      <c r="N38" s="2">
        <f t="shared" si="3"/>
        <v>2910033822</v>
      </c>
      <c r="O38" s="2">
        <f t="shared" si="3"/>
        <v>0</v>
      </c>
      <c r="P38" s="2">
        <f t="shared" si="3"/>
        <v>29798309</v>
      </c>
      <c r="Q38" s="2">
        <f t="shared" si="3"/>
        <v>0</v>
      </c>
      <c r="R38" s="2">
        <f t="shared" si="3"/>
        <v>29798309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2910033822</v>
      </c>
      <c r="X38" s="2">
        <f t="shared" si="3"/>
        <v>1301255406</v>
      </c>
      <c r="Y38" s="2">
        <f t="shared" si="3"/>
        <v>1608778416</v>
      </c>
      <c r="Z38" s="34">
        <f>+IF(X38&lt;&gt;0,+(Y38/X38)*100,0)</f>
        <v>123.63279403736055</v>
      </c>
      <c r="AA38" s="35">
        <f>+AA17+AA27+AA36</f>
        <v>1735007210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-29798309</v>
      </c>
      <c r="I39" s="2">
        <f>+H40+I60</f>
        <v>-29798309</v>
      </c>
      <c r="J39" s="2">
        <f>+G39</f>
        <v>0</v>
      </c>
      <c r="K39" s="2">
        <f>+I40+K60</f>
        <v>-29798309</v>
      </c>
      <c r="L39" s="2">
        <f>+K40+L60</f>
        <v>0</v>
      </c>
      <c r="M39" s="2">
        <f>+L40+M60</f>
        <v>2880235513</v>
      </c>
      <c r="N39" s="2">
        <f>+K39</f>
        <v>-29798309</v>
      </c>
      <c r="O39" s="2">
        <f>+M40+O60</f>
        <v>2880235513</v>
      </c>
      <c r="P39" s="2">
        <f>+O40+P60</f>
        <v>2880235513</v>
      </c>
      <c r="Q39" s="2">
        <f>+P40+Q60</f>
        <v>2910033822</v>
      </c>
      <c r="R39" s="2">
        <f>+O39</f>
        <v>2880235513</v>
      </c>
      <c r="S39" s="2">
        <f>+Q40+S60</f>
        <v>2910033822</v>
      </c>
      <c r="T39" s="2">
        <f>+S40+T60</f>
        <v>2910033822</v>
      </c>
      <c r="U39" s="2">
        <f>+T40+U60</f>
        <v>2910033822</v>
      </c>
      <c r="V39" s="2">
        <f>+S39</f>
        <v>2910033822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1421146180</v>
      </c>
      <c r="F40" s="45">
        <f t="shared" si="4"/>
        <v>1735007210</v>
      </c>
      <c r="G40" s="45">
        <f t="shared" si="4"/>
        <v>-29798309</v>
      </c>
      <c r="H40" s="45">
        <f t="shared" si="4"/>
        <v>-29798309</v>
      </c>
      <c r="I40" s="45">
        <f t="shared" si="4"/>
        <v>-29798309</v>
      </c>
      <c r="J40" s="45">
        <f>+I40</f>
        <v>-29798309</v>
      </c>
      <c r="K40" s="45">
        <f t="shared" si="4"/>
        <v>0</v>
      </c>
      <c r="L40" s="45">
        <f t="shared" si="4"/>
        <v>2880235513</v>
      </c>
      <c r="M40" s="45">
        <f t="shared" si="4"/>
        <v>2880235513</v>
      </c>
      <c r="N40" s="45">
        <f>+M40</f>
        <v>2880235513</v>
      </c>
      <c r="O40" s="45">
        <f t="shared" si="4"/>
        <v>2880235513</v>
      </c>
      <c r="P40" s="45">
        <f t="shared" si="4"/>
        <v>2910033822</v>
      </c>
      <c r="Q40" s="45">
        <f t="shared" si="4"/>
        <v>2910033822</v>
      </c>
      <c r="R40" s="45">
        <f>+Q40</f>
        <v>2910033822</v>
      </c>
      <c r="S40" s="45">
        <f t="shared" si="4"/>
        <v>2910033822</v>
      </c>
      <c r="T40" s="45">
        <f t="shared" si="4"/>
        <v>2910033822</v>
      </c>
      <c r="U40" s="45">
        <f t="shared" si="4"/>
        <v>2910033822</v>
      </c>
      <c r="V40" s="45">
        <f>+U40</f>
        <v>2910033822</v>
      </c>
      <c r="W40" s="45">
        <f>+V40</f>
        <v>2910033822</v>
      </c>
      <c r="X40" s="45">
        <f t="shared" si="4"/>
        <v>1301255406</v>
      </c>
      <c r="Y40" s="45">
        <f t="shared" si="4"/>
        <v>1608778416</v>
      </c>
      <c r="Z40" s="46">
        <f>+IF(X40&lt;&gt;0,+(Y40/X40)*100,0)</f>
        <v>123.63279403736055</v>
      </c>
      <c r="AA40" s="47">
        <f t="shared" si="4"/>
        <v>1735007210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-778511265</v>
      </c>
      <c r="F14" s="20">
        <v>-778511265</v>
      </c>
      <c r="G14" s="20">
        <v>-143871752</v>
      </c>
      <c r="H14" s="20"/>
      <c r="I14" s="20"/>
      <c r="J14" s="20">
        <v>-143871752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-143871752</v>
      </c>
      <c r="X14" s="20">
        <v>-583884558</v>
      </c>
      <c r="Y14" s="20">
        <v>440012806</v>
      </c>
      <c r="Z14" s="21">
        <v>-75.359555235917028</v>
      </c>
      <c r="AA14" s="22">
        <v>-778511265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-778511265</v>
      </c>
      <c r="F17" s="28">
        <f t="shared" si="0"/>
        <v>-778511265</v>
      </c>
      <c r="G17" s="28">
        <f t="shared" si="0"/>
        <v>-143871752</v>
      </c>
      <c r="H17" s="28">
        <f t="shared" si="0"/>
        <v>0</v>
      </c>
      <c r="I17" s="28">
        <f t="shared" si="0"/>
        <v>0</v>
      </c>
      <c r="J17" s="28">
        <f t="shared" si="0"/>
        <v>-143871752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-143871752</v>
      </c>
      <c r="X17" s="28">
        <f t="shared" si="0"/>
        <v>-583884558</v>
      </c>
      <c r="Y17" s="28">
        <f t="shared" si="0"/>
        <v>440012806</v>
      </c>
      <c r="Z17" s="29">
        <f>+IF(X17&lt;&gt;0,+(Y17/X17)*100,0)</f>
        <v>-75.359555235917028</v>
      </c>
      <c r="AA17" s="30">
        <f>SUM(AA6:AA16)</f>
        <v>-778511265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-778511265</v>
      </c>
      <c r="F38" s="2">
        <f t="shared" si="3"/>
        <v>-778511265</v>
      </c>
      <c r="G38" s="2">
        <f t="shared" si="3"/>
        <v>-143871752</v>
      </c>
      <c r="H38" s="2">
        <f t="shared" si="3"/>
        <v>0</v>
      </c>
      <c r="I38" s="2">
        <f t="shared" si="3"/>
        <v>0</v>
      </c>
      <c r="J38" s="2">
        <f t="shared" si="3"/>
        <v>-143871752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-143871752</v>
      </c>
      <c r="X38" s="2">
        <f t="shared" si="3"/>
        <v>-583884558</v>
      </c>
      <c r="Y38" s="2">
        <f t="shared" si="3"/>
        <v>440012806</v>
      </c>
      <c r="Z38" s="34">
        <f>+IF(X38&lt;&gt;0,+(Y38/X38)*100,0)</f>
        <v>-75.359555235917028</v>
      </c>
      <c r="AA38" s="35">
        <f>+AA17+AA27+AA36</f>
        <v>-778511265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-143871752</v>
      </c>
      <c r="I39" s="2">
        <f>+H40+I60</f>
        <v>-143871752</v>
      </c>
      <c r="J39" s="2">
        <f>+G39</f>
        <v>0</v>
      </c>
      <c r="K39" s="2">
        <f>+I40+K60</f>
        <v>-143871752</v>
      </c>
      <c r="L39" s="2">
        <f>+K40+L60</f>
        <v>-143871752</v>
      </c>
      <c r="M39" s="2">
        <f>+L40+M60</f>
        <v>-143871752</v>
      </c>
      <c r="N39" s="2">
        <f>+K39</f>
        <v>-143871752</v>
      </c>
      <c r="O39" s="2">
        <f>+M40+O60</f>
        <v>-143871752</v>
      </c>
      <c r="P39" s="2">
        <f>+O40+P60</f>
        <v>-143871752</v>
      </c>
      <c r="Q39" s="2">
        <f>+P40+Q60</f>
        <v>-143871752</v>
      </c>
      <c r="R39" s="2">
        <f>+O39</f>
        <v>-143871752</v>
      </c>
      <c r="S39" s="2">
        <f>+Q40+S60</f>
        <v>-143871752</v>
      </c>
      <c r="T39" s="2">
        <f>+S40+T60</f>
        <v>-143871752</v>
      </c>
      <c r="U39" s="2">
        <f>+T40+U60</f>
        <v>-143871752</v>
      </c>
      <c r="V39" s="2">
        <f>+S39</f>
        <v>-143871752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-778511265</v>
      </c>
      <c r="F40" s="45">
        <f t="shared" si="4"/>
        <v>-778511265</v>
      </c>
      <c r="G40" s="45">
        <f t="shared" si="4"/>
        <v>-143871752</v>
      </c>
      <c r="H40" s="45">
        <f t="shared" si="4"/>
        <v>-143871752</v>
      </c>
      <c r="I40" s="45">
        <f t="shared" si="4"/>
        <v>-143871752</v>
      </c>
      <c r="J40" s="45">
        <f>+I40</f>
        <v>-143871752</v>
      </c>
      <c r="K40" s="45">
        <f t="shared" si="4"/>
        <v>-143871752</v>
      </c>
      <c r="L40" s="45">
        <f t="shared" si="4"/>
        <v>-143871752</v>
      </c>
      <c r="M40" s="45">
        <f t="shared" si="4"/>
        <v>-143871752</v>
      </c>
      <c r="N40" s="45">
        <f>+M40</f>
        <v>-143871752</v>
      </c>
      <c r="O40" s="45">
        <f t="shared" si="4"/>
        <v>-143871752</v>
      </c>
      <c r="P40" s="45">
        <f t="shared" si="4"/>
        <v>-143871752</v>
      </c>
      <c r="Q40" s="45">
        <f t="shared" si="4"/>
        <v>-143871752</v>
      </c>
      <c r="R40" s="45">
        <f>+Q40</f>
        <v>-143871752</v>
      </c>
      <c r="S40" s="45">
        <f t="shared" si="4"/>
        <v>-143871752</v>
      </c>
      <c r="T40" s="45">
        <f t="shared" si="4"/>
        <v>-143871752</v>
      </c>
      <c r="U40" s="45">
        <f t="shared" si="4"/>
        <v>-143871752</v>
      </c>
      <c r="V40" s="45">
        <f>+U40</f>
        <v>-143871752</v>
      </c>
      <c r="W40" s="45">
        <f>+V40</f>
        <v>-143871752</v>
      </c>
      <c r="X40" s="45">
        <f t="shared" si="4"/>
        <v>-583884558</v>
      </c>
      <c r="Y40" s="45">
        <f t="shared" si="4"/>
        <v>440012806</v>
      </c>
      <c r="Z40" s="46">
        <f>+IF(X40&lt;&gt;0,+(Y40/X40)*100,0)</f>
        <v>-75.359555235917028</v>
      </c>
      <c r="AA40" s="47">
        <f t="shared" si="4"/>
        <v>-778511265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-5301869734</v>
      </c>
      <c r="D14" s="18"/>
      <c r="E14" s="19">
        <v>-6705765848</v>
      </c>
      <c r="F14" s="20">
        <v>-4827758896</v>
      </c>
      <c r="G14" s="20"/>
      <c r="H14" s="20">
        <v>-964075638</v>
      </c>
      <c r="I14" s="20">
        <v>-845559673</v>
      </c>
      <c r="J14" s="20">
        <v>-1809635311</v>
      </c>
      <c r="K14" s="20">
        <v>-334129099</v>
      </c>
      <c r="L14" s="20">
        <v>-1291583844</v>
      </c>
      <c r="M14" s="20">
        <v>-274889343</v>
      </c>
      <c r="N14" s="20">
        <v>-1900602286</v>
      </c>
      <c r="O14" s="20">
        <v>-1975928820</v>
      </c>
      <c r="P14" s="20">
        <v>-825771867</v>
      </c>
      <c r="Q14" s="20">
        <v>-381289407</v>
      </c>
      <c r="R14" s="20">
        <v>-3182990094</v>
      </c>
      <c r="S14" s="20"/>
      <c r="T14" s="20"/>
      <c r="U14" s="20"/>
      <c r="V14" s="20"/>
      <c r="W14" s="20">
        <v>-6893227691</v>
      </c>
      <c r="X14" s="20">
        <v>-3620819160</v>
      </c>
      <c r="Y14" s="20">
        <v>-3272408531</v>
      </c>
      <c r="Z14" s="21">
        <v>90.377574421584768</v>
      </c>
      <c r="AA14" s="22">
        <v>-4827758896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-685422174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-514066626</v>
      </c>
      <c r="Y16" s="20">
        <v>514066626</v>
      </c>
      <c r="Z16" s="21">
        <v>-100</v>
      </c>
      <c r="AA16" s="22">
        <v>-685422174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-5301869734</v>
      </c>
      <c r="D17" s="26">
        <f>SUM(D6:D16)</f>
        <v>0</v>
      </c>
      <c r="E17" s="27">
        <f t="shared" si="0"/>
        <v>-6705765848</v>
      </c>
      <c r="F17" s="28">
        <f t="shared" si="0"/>
        <v>-5513181070</v>
      </c>
      <c r="G17" s="28">
        <f t="shared" si="0"/>
        <v>0</v>
      </c>
      <c r="H17" s="28">
        <f t="shared" si="0"/>
        <v>-964075638</v>
      </c>
      <c r="I17" s="28">
        <f t="shared" si="0"/>
        <v>-845559673</v>
      </c>
      <c r="J17" s="28">
        <f t="shared" si="0"/>
        <v>-1809635311</v>
      </c>
      <c r="K17" s="28">
        <f t="shared" si="0"/>
        <v>-334129099</v>
      </c>
      <c r="L17" s="28">
        <f t="shared" si="0"/>
        <v>-1291583844</v>
      </c>
      <c r="M17" s="28">
        <f t="shared" si="0"/>
        <v>-274889343</v>
      </c>
      <c r="N17" s="28">
        <f t="shared" si="0"/>
        <v>-1900602286</v>
      </c>
      <c r="O17" s="28">
        <f t="shared" si="0"/>
        <v>-1975928820</v>
      </c>
      <c r="P17" s="28">
        <f t="shared" si="0"/>
        <v>-825771867</v>
      </c>
      <c r="Q17" s="28">
        <f t="shared" si="0"/>
        <v>-381289407</v>
      </c>
      <c r="R17" s="28">
        <f t="shared" si="0"/>
        <v>-3182990094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-6893227691</v>
      </c>
      <c r="X17" s="28">
        <f t="shared" si="0"/>
        <v>-4134885786</v>
      </c>
      <c r="Y17" s="28">
        <f t="shared" si="0"/>
        <v>-2758341905</v>
      </c>
      <c r="Z17" s="29">
        <f>+IF(X17&lt;&gt;0,+(Y17/X17)*100,0)</f>
        <v>66.709022878921189</v>
      </c>
      <c r="AA17" s="30">
        <f>SUM(AA6:AA16)</f>
        <v>-5513181070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-5301869734</v>
      </c>
      <c r="D38" s="32">
        <f>+D17+D27+D36</f>
        <v>0</v>
      </c>
      <c r="E38" s="33">
        <f t="shared" si="3"/>
        <v>-6705765848</v>
      </c>
      <c r="F38" s="2">
        <f t="shared" si="3"/>
        <v>-5513181070</v>
      </c>
      <c r="G38" s="2">
        <f t="shared" si="3"/>
        <v>0</v>
      </c>
      <c r="H38" s="2">
        <f t="shared" si="3"/>
        <v>-964075638</v>
      </c>
      <c r="I38" s="2">
        <f t="shared" si="3"/>
        <v>-845559673</v>
      </c>
      <c r="J38" s="2">
        <f t="shared" si="3"/>
        <v>-1809635311</v>
      </c>
      <c r="K38" s="2">
        <f t="shared" si="3"/>
        <v>-334129099</v>
      </c>
      <c r="L38" s="2">
        <f t="shared" si="3"/>
        <v>-1291583844</v>
      </c>
      <c r="M38" s="2">
        <f t="shared" si="3"/>
        <v>-274889343</v>
      </c>
      <c r="N38" s="2">
        <f t="shared" si="3"/>
        <v>-1900602286</v>
      </c>
      <c r="O38" s="2">
        <f t="shared" si="3"/>
        <v>-1975928820</v>
      </c>
      <c r="P38" s="2">
        <f t="shared" si="3"/>
        <v>-825771867</v>
      </c>
      <c r="Q38" s="2">
        <f t="shared" si="3"/>
        <v>-381289407</v>
      </c>
      <c r="R38" s="2">
        <f t="shared" si="3"/>
        <v>-3182990094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-6893227691</v>
      </c>
      <c r="X38" s="2">
        <f t="shared" si="3"/>
        <v>-4134885786</v>
      </c>
      <c r="Y38" s="2">
        <f t="shared" si="3"/>
        <v>-2758341905</v>
      </c>
      <c r="Z38" s="34">
        <f>+IF(X38&lt;&gt;0,+(Y38/X38)*100,0)</f>
        <v>66.709022878921189</v>
      </c>
      <c r="AA38" s="35">
        <f>+AA17+AA27+AA36</f>
        <v>-5513181070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-964075638</v>
      </c>
      <c r="J39" s="2">
        <f>+G39</f>
        <v>0</v>
      </c>
      <c r="K39" s="2">
        <f>+I40+K60</f>
        <v>-1809635311</v>
      </c>
      <c r="L39" s="2">
        <f>+K40+L60</f>
        <v>-2143764410</v>
      </c>
      <c r="M39" s="2">
        <f>+L40+M60</f>
        <v>-3435348254</v>
      </c>
      <c r="N39" s="2">
        <f>+K39</f>
        <v>-1809635311</v>
      </c>
      <c r="O39" s="2">
        <f>+M40+O60</f>
        <v>-3710237597</v>
      </c>
      <c r="P39" s="2">
        <f>+O40+P60</f>
        <v>-5686166417</v>
      </c>
      <c r="Q39" s="2">
        <f>+P40+Q60</f>
        <v>-6511938284</v>
      </c>
      <c r="R39" s="2">
        <f>+O39</f>
        <v>-3710237597</v>
      </c>
      <c r="S39" s="2">
        <f>+Q40+S60</f>
        <v>-6893227691</v>
      </c>
      <c r="T39" s="2">
        <f>+S40+T60</f>
        <v>-6893227691</v>
      </c>
      <c r="U39" s="2">
        <f>+T40+U60</f>
        <v>-6893227691</v>
      </c>
      <c r="V39" s="2">
        <f>+S39</f>
        <v>-6893227691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-5301869734</v>
      </c>
      <c r="D40" s="43">
        <f t="shared" ref="D40:AA40" si="4">+D38+D39</f>
        <v>0</v>
      </c>
      <c r="E40" s="44">
        <f t="shared" si="4"/>
        <v>-6705765848</v>
      </c>
      <c r="F40" s="45">
        <f t="shared" si="4"/>
        <v>-5513181070</v>
      </c>
      <c r="G40" s="45">
        <f t="shared" si="4"/>
        <v>0</v>
      </c>
      <c r="H40" s="45">
        <f t="shared" si="4"/>
        <v>-964075638</v>
      </c>
      <c r="I40" s="45">
        <f t="shared" si="4"/>
        <v>-1809635311</v>
      </c>
      <c r="J40" s="45">
        <f>+I40</f>
        <v>-1809635311</v>
      </c>
      <c r="K40" s="45">
        <f t="shared" si="4"/>
        <v>-2143764410</v>
      </c>
      <c r="L40" s="45">
        <f t="shared" si="4"/>
        <v>-3435348254</v>
      </c>
      <c r="M40" s="45">
        <f t="shared" si="4"/>
        <v>-3710237597</v>
      </c>
      <c r="N40" s="45">
        <f>+M40</f>
        <v>-3710237597</v>
      </c>
      <c r="O40" s="45">
        <f t="shared" si="4"/>
        <v>-5686166417</v>
      </c>
      <c r="P40" s="45">
        <f t="shared" si="4"/>
        <v>-6511938284</v>
      </c>
      <c r="Q40" s="45">
        <f t="shared" si="4"/>
        <v>-6893227691</v>
      </c>
      <c r="R40" s="45">
        <f>+Q40</f>
        <v>-6893227691</v>
      </c>
      <c r="S40" s="45">
        <f t="shared" si="4"/>
        <v>-6893227691</v>
      </c>
      <c r="T40" s="45">
        <f t="shared" si="4"/>
        <v>-6893227691</v>
      </c>
      <c r="U40" s="45">
        <f t="shared" si="4"/>
        <v>-6893227691</v>
      </c>
      <c r="V40" s="45">
        <f>+U40</f>
        <v>-6893227691</v>
      </c>
      <c r="W40" s="45">
        <f>+V40</f>
        <v>-6893227691</v>
      </c>
      <c r="X40" s="45">
        <f t="shared" si="4"/>
        <v>-4134885786</v>
      </c>
      <c r="Y40" s="45">
        <f t="shared" si="4"/>
        <v>-2758341905</v>
      </c>
      <c r="Z40" s="46">
        <f>+IF(X40&lt;&gt;0,+(Y40/X40)*100,0)</f>
        <v>66.709022878921189</v>
      </c>
      <c r="AA40" s="47">
        <f t="shared" si="4"/>
        <v>-5513181070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7759149415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5819364270</v>
      </c>
      <c r="Y7" s="20">
        <v>-5819364270</v>
      </c>
      <c r="Z7" s="21">
        <v>-100</v>
      </c>
      <c r="AA7" s="22">
        <v>7759149415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-7704106000</v>
      </c>
      <c r="F14" s="20">
        <v>-5987570961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-4498332000</v>
      </c>
      <c r="Y14" s="20">
        <v>4498332000</v>
      </c>
      <c r="Z14" s="21">
        <v>-100</v>
      </c>
      <c r="AA14" s="22">
        <v>-5987570961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-7704106000</v>
      </c>
      <c r="F17" s="28">
        <f t="shared" si="0"/>
        <v>1771578454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1321032270</v>
      </c>
      <c r="Y17" s="28">
        <f t="shared" si="0"/>
        <v>-1321032270</v>
      </c>
      <c r="Z17" s="29">
        <f>+IF(X17&lt;&gt;0,+(Y17/X17)*100,0)</f>
        <v>-100</v>
      </c>
      <c r="AA17" s="30">
        <f>SUM(AA6:AA16)</f>
        <v>1771578454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-7704106000</v>
      </c>
      <c r="F38" s="2">
        <f t="shared" si="3"/>
        <v>1771578454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1321032270</v>
      </c>
      <c r="Y38" s="2">
        <f t="shared" si="3"/>
        <v>-1321032270</v>
      </c>
      <c r="Z38" s="34">
        <f>+IF(X38&lt;&gt;0,+(Y38/X38)*100,0)</f>
        <v>-100</v>
      </c>
      <c r="AA38" s="35">
        <f>+AA17+AA27+AA36</f>
        <v>1771578454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-1011173564</v>
      </c>
      <c r="H39" s="2">
        <f>+G40+H60</f>
        <v>-681091099</v>
      </c>
      <c r="I39" s="2">
        <f>+H40+I60</f>
        <v>-1096508318</v>
      </c>
      <c r="J39" s="2">
        <f>+G39</f>
        <v>-1011173564</v>
      </c>
      <c r="K39" s="2">
        <f>+I40+K60</f>
        <v>-1319230280</v>
      </c>
      <c r="L39" s="2">
        <f>+K40+L60</f>
        <v>-1399856249</v>
      </c>
      <c r="M39" s="2">
        <f>+L40+M60</f>
        <v>-2358293710</v>
      </c>
      <c r="N39" s="2">
        <f>+K39</f>
        <v>-1319230280</v>
      </c>
      <c r="O39" s="2">
        <f>+M40+O60</f>
        <v>-658668138</v>
      </c>
      <c r="P39" s="2">
        <f>+O40+P60</f>
        <v>-153937246</v>
      </c>
      <c r="Q39" s="2">
        <f>+P40+Q60</f>
        <v>110375518</v>
      </c>
      <c r="R39" s="2">
        <f>+O39</f>
        <v>-658668138</v>
      </c>
      <c r="S39" s="2">
        <f>+Q40+S60</f>
        <v>110375518</v>
      </c>
      <c r="T39" s="2">
        <f>+S40+T60</f>
        <v>110375518</v>
      </c>
      <c r="U39" s="2">
        <f>+T40+U60</f>
        <v>110375518</v>
      </c>
      <c r="V39" s="2">
        <f>+S39</f>
        <v>110375518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-7704106000</v>
      </c>
      <c r="F40" s="45">
        <f t="shared" si="4"/>
        <v>1771578454</v>
      </c>
      <c r="G40" s="45">
        <f t="shared" si="4"/>
        <v>-1011173564</v>
      </c>
      <c r="H40" s="45">
        <f t="shared" si="4"/>
        <v>-681091099</v>
      </c>
      <c r="I40" s="45">
        <f t="shared" si="4"/>
        <v>-1096508318</v>
      </c>
      <c r="J40" s="45">
        <f>+I40</f>
        <v>-1096508318</v>
      </c>
      <c r="K40" s="45">
        <f t="shared" si="4"/>
        <v>-1319230280</v>
      </c>
      <c r="L40" s="45">
        <f t="shared" si="4"/>
        <v>-1399856249</v>
      </c>
      <c r="M40" s="45">
        <f t="shared" si="4"/>
        <v>-2358293710</v>
      </c>
      <c r="N40" s="45">
        <f>+M40</f>
        <v>-2358293710</v>
      </c>
      <c r="O40" s="45">
        <f t="shared" si="4"/>
        <v>-658668138</v>
      </c>
      <c r="P40" s="45">
        <f t="shared" si="4"/>
        <v>-153937246</v>
      </c>
      <c r="Q40" s="45">
        <f t="shared" si="4"/>
        <v>110375518</v>
      </c>
      <c r="R40" s="45">
        <f>+Q40</f>
        <v>110375518</v>
      </c>
      <c r="S40" s="45">
        <f t="shared" si="4"/>
        <v>110375518</v>
      </c>
      <c r="T40" s="45">
        <f t="shared" si="4"/>
        <v>110375518</v>
      </c>
      <c r="U40" s="45">
        <f t="shared" si="4"/>
        <v>110375518</v>
      </c>
      <c r="V40" s="45">
        <f>+U40</f>
        <v>110375518</v>
      </c>
      <c r="W40" s="45">
        <f>+V40</f>
        <v>110375518</v>
      </c>
      <c r="X40" s="45">
        <f t="shared" si="4"/>
        <v>1321032270</v>
      </c>
      <c r="Y40" s="45">
        <f t="shared" si="4"/>
        <v>-2332205834</v>
      </c>
      <c r="Z40" s="46">
        <f>+IF(X40&lt;&gt;0,+(Y40/X40)*100,0)</f>
        <v>-176.54419857586069</v>
      </c>
      <c r="AA40" s="47">
        <f t="shared" si="4"/>
        <v>1771578454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-1011173564</v>
      </c>
      <c r="H60">
        <v>330082465</v>
      </c>
      <c r="I60">
        <v>-415417219</v>
      </c>
      <c r="J60">
        <v>-1011173564</v>
      </c>
      <c r="K60">
        <v>-222721962</v>
      </c>
      <c r="L60">
        <v>-80625969</v>
      </c>
      <c r="M60">
        <v>-958437461</v>
      </c>
      <c r="N60">
        <v>-222721962</v>
      </c>
      <c r="O60">
        <v>1699625572</v>
      </c>
      <c r="P60">
        <v>504730892</v>
      </c>
      <c r="Q60">
        <v>264312764</v>
      </c>
      <c r="R60">
        <v>1699625572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8139840</v>
      </c>
      <c r="J14" s="20">
        <v>8139840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8139840</v>
      </c>
      <c r="X14" s="20"/>
      <c r="Y14" s="20">
        <v>8139840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8139840</v>
      </c>
      <c r="J17" s="28">
        <f t="shared" si="0"/>
        <v>8139840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8139840</v>
      </c>
      <c r="X17" s="28">
        <f t="shared" si="0"/>
        <v>0</v>
      </c>
      <c r="Y17" s="28">
        <f t="shared" si="0"/>
        <v>8139840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8139840</v>
      </c>
      <c r="J38" s="2">
        <f t="shared" si="3"/>
        <v>8139840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8139840</v>
      </c>
      <c r="X38" s="2">
        <f t="shared" si="3"/>
        <v>0</v>
      </c>
      <c r="Y38" s="2">
        <f t="shared" si="3"/>
        <v>8139840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8139840</v>
      </c>
      <c r="L39" s="2">
        <f>+K40+L60</f>
        <v>8139840</v>
      </c>
      <c r="M39" s="2">
        <f>+L40+M60</f>
        <v>8139840</v>
      </c>
      <c r="N39" s="2">
        <f>+K39</f>
        <v>8139840</v>
      </c>
      <c r="O39" s="2">
        <f>+M40+O60</f>
        <v>8139840</v>
      </c>
      <c r="P39" s="2">
        <f>+O40+P60</f>
        <v>8139840</v>
      </c>
      <c r="Q39" s="2">
        <f>+P40+Q60</f>
        <v>8139840</v>
      </c>
      <c r="R39" s="2">
        <f>+O39</f>
        <v>8139840</v>
      </c>
      <c r="S39" s="2">
        <f>+Q40+S60</f>
        <v>8139840</v>
      </c>
      <c r="T39" s="2">
        <f>+S40+T60</f>
        <v>8139840</v>
      </c>
      <c r="U39" s="2">
        <f>+T40+U60</f>
        <v>8139840</v>
      </c>
      <c r="V39" s="2">
        <f>+S39</f>
        <v>8139840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8139840</v>
      </c>
      <c r="J40" s="45">
        <f>+I40</f>
        <v>8139840</v>
      </c>
      <c r="K40" s="45">
        <f t="shared" si="4"/>
        <v>8139840</v>
      </c>
      <c r="L40" s="45">
        <f t="shared" si="4"/>
        <v>8139840</v>
      </c>
      <c r="M40" s="45">
        <f t="shared" si="4"/>
        <v>8139840</v>
      </c>
      <c r="N40" s="45">
        <f>+M40</f>
        <v>8139840</v>
      </c>
      <c r="O40" s="45">
        <f t="shared" si="4"/>
        <v>8139840</v>
      </c>
      <c r="P40" s="45">
        <f t="shared" si="4"/>
        <v>8139840</v>
      </c>
      <c r="Q40" s="45">
        <f t="shared" si="4"/>
        <v>8139840</v>
      </c>
      <c r="R40" s="45">
        <f>+Q40</f>
        <v>8139840</v>
      </c>
      <c r="S40" s="45">
        <f t="shared" si="4"/>
        <v>8139840</v>
      </c>
      <c r="T40" s="45">
        <f t="shared" si="4"/>
        <v>8139840</v>
      </c>
      <c r="U40" s="45">
        <f t="shared" si="4"/>
        <v>8139840</v>
      </c>
      <c r="V40" s="45">
        <f>+U40</f>
        <v>8139840</v>
      </c>
      <c r="W40" s="45">
        <f>+V40</f>
        <v>8139840</v>
      </c>
      <c r="X40" s="45">
        <f t="shared" si="4"/>
        <v>0</v>
      </c>
      <c r="Y40" s="45">
        <f t="shared" si="4"/>
        <v>8139840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7284530000</v>
      </c>
      <c r="F7" s="20">
        <v>7284530000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7284530000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389637309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-24022691</v>
      </c>
      <c r="Y10" s="20">
        <v>24022691</v>
      </c>
      <c r="Z10" s="21">
        <v>-100</v>
      </c>
      <c r="AA10" s="22">
        <v>389637309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-7536202680</v>
      </c>
      <c r="F14" s="20">
        <v>-7536202680</v>
      </c>
      <c r="G14" s="20"/>
      <c r="H14" s="20"/>
      <c r="I14" s="20"/>
      <c r="J14" s="20"/>
      <c r="K14" s="20"/>
      <c r="L14" s="20"/>
      <c r="M14" s="20"/>
      <c r="N14" s="20"/>
      <c r="O14" s="20">
        <v>-34892462</v>
      </c>
      <c r="P14" s="20"/>
      <c r="Q14" s="20">
        <v>-471527309</v>
      </c>
      <c r="R14" s="20">
        <v>-506419771</v>
      </c>
      <c r="S14" s="20"/>
      <c r="T14" s="20"/>
      <c r="U14" s="20"/>
      <c r="V14" s="20"/>
      <c r="W14" s="20">
        <v>-506419771</v>
      </c>
      <c r="X14" s="20"/>
      <c r="Y14" s="20">
        <v>-506419771</v>
      </c>
      <c r="Z14" s="21"/>
      <c r="AA14" s="22">
        <v>-7536202680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1722098150</v>
      </c>
      <c r="F17" s="28">
        <f t="shared" si="0"/>
        <v>1664625459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-34892462</v>
      </c>
      <c r="P17" s="28">
        <f t="shared" si="0"/>
        <v>0</v>
      </c>
      <c r="Q17" s="28">
        <f t="shared" si="0"/>
        <v>-471527309</v>
      </c>
      <c r="R17" s="28">
        <f t="shared" si="0"/>
        <v>-506419771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-506419771</v>
      </c>
      <c r="X17" s="28">
        <f t="shared" si="0"/>
        <v>-24022691</v>
      </c>
      <c r="Y17" s="28">
        <f t="shared" si="0"/>
        <v>-482397080</v>
      </c>
      <c r="Z17" s="29">
        <f>+IF(X17&lt;&gt;0,+(Y17/X17)*100,0)</f>
        <v>2008.089268600258</v>
      </c>
      <c r="AA17" s="30">
        <f>SUM(AA6:AA16)</f>
        <v>1664625459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390641</v>
      </c>
      <c r="D23" s="40"/>
      <c r="E23" s="19"/>
      <c r="F23" s="20"/>
      <c r="G23" s="36">
        <v>-29328</v>
      </c>
      <c r="H23" s="36">
        <v>-29328</v>
      </c>
      <c r="I23" s="36">
        <v>-29328</v>
      </c>
      <c r="J23" s="20">
        <v>-87984</v>
      </c>
      <c r="K23" s="36"/>
      <c r="L23" s="36">
        <v>-58657</v>
      </c>
      <c r="M23" s="20"/>
      <c r="N23" s="36">
        <v>-58657</v>
      </c>
      <c r="O23" s="36"/>
      <c r="P23" s="36"/>
      <c r="Q23" s="20"/>
      <c r="R23" s="36"/>
      <c r="S23" s="36"/>
      <c r="T23" s="20"/>
      <c r="U23" s="36"/>
      <c r="V23" s="36"/>
      <c r="W23" s="36">
        <v>-146641</v>
      </c>
      <c r="X23" s="20"/>
      <c r="Y23" s="36">
        <v>-146641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-447110000</v>
      </c>
      <c r="F26" s="20">
        <v>-389637309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24022691</v>
      </c>
      <c r="Y26" s="20">
        <v>-24022691</v>
      </c>
      <c r="Z26" s="21">
        <v>-100</v>
      </c>
      <c r="AA26" s="22">
        <v>-389637309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-447110000</v>
      </c>
      <c r="F27" s="28">
        <f t="shared" si="1"/>
        <v>-389637309</v>
      </c>
      <c r="G27" s="28">
        <f t="shared" si="1"/>
        <v>-29328</v>
      </c>
      <c r="H27" s="28">
        <f t="shared" si="1"/>
        <v>-29328</v>
      </c>
      <c r="I27" s="28">
        <f t="shared" si="1"/>
        <v>-29328</v>
      </c>
      <c r="J27" s="28">
        <f t="shared" si="1"/>
        <v>-87984</v>
      </c>
      <c r="K27" s="28">
        <f t="shared" si="1"/>
        <v>0</v>
      </c>
      <c r="L27" s="28">
        <f t="shared" si="1"/>
        <v>-58657</v>
      </c>
      <c r="M27" s="28">
        <f t="shared" si="1"/>
        <v>0</v>
      </c>
      <c r="N27" s="28">
        <f t="shared" si="1"/>
        <v>-58657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-146641</v>
      </c>
      <c r="X27" s="28">
        <f t="shared" si="1"/>
        <v>24022691</v>
      </c>
      <c r="Y27" s="28">
        <f t="shared" si="1"/>
        <v>-24169332</v>
      </c>
      <c r="Z27" s="29">
        <f>+IF(X27&lt;&gt;0,+(Y27/X27)*100,0)</f>
        <v>-100.61042703334111</v>
      </c>
      <c r="AA27" s="30">
        <f>SUM(AA21:AA26)</f>
        <v>-389637309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390641</v>
      </c>
      <c r="D38" s="32">
        <f>+D17+D27+D36</f>
        <v>0</v>
      </c>
      <c r="E38" s="33">
        <f t="shared" si="3"/>
        <v>1274988150</v>
      </c>
      <c r="F38" s="2">
        <f t="shared" si="3"/>
        <v>1274988150</v>
      </c>
      <c r="G38" s="2">
        <f t="shared" si="3"/>
        <v>-29328</v>
      </c>
      <c r="H38" s="2">
        <f t="shared" si="3"/>
        <v>-29328</v>
      </c>
      <c r="I38" s="2">
        <f t="shared" si="3"/>
        <v>-29328</v>
      </c>
      <c r="J38" s="2">
        <f t="shared" si="3"/>
        <v>-87984</v>
      </c>
      <c r="K38" s="2">
        <f t="shared" si="3"/>
        <v>0</v>
      </c>
      <c r="L38" s="2">
        <f t="shared" si="3"/>
        <v>-58657</v>
      </c>
      <c r="M38" s="2">
        <f t="shared" si="3"/>
        <v>0</v>
      </c>
      <c r="N38" s="2">
        <f t="shared" si="3"/>
        <v>-58657</v>
      </c>
      <c r="O38" s="2">
        <f t="shared" si="3"/>
        <v>-34892462</v>
      </c>
      <c r="P38" s="2">
        <f t="shared" si="3"/>
        <v>0</v>
      </c>
      <c r="Q38" s="2">
        <f t="shared" si="3"/>
        <v>-471527309</v>
      </c>
      <c r="R38" s="2">
        <f t="shared" si="3"/>
        <v>-506419771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-506566412</v>
      </c>
      <c r="X38" s="2">
        <f t="shared" si="3"/>
        <v>0</v>
      </c>
      <c r="Y38" s="2">
        <f t="shared" si="3"/>
        <v>-506566412</v>
      </c>
      <c r="Z38" s="34">
        <f>+IF(X38&lt;&gt;0,+(Y38/X38)*100,0)</f>
        <v>0</v>
      </c>
      <c r="AA38" s="35">
        <f>+AA17+AA27+AA36</f>
        <v>1274988150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-29328</v>
      </c>
      <c r="I39" s="2">
        <f>+H40+I60</f>
        <v>-58656</v>
      </c>
      <c r="J39" s="2">
        <f>+G39</f>
        <v>0</v>
      </c>
      <c r="K39" s="2">
        <f>+I40+K60</f>
        <v>-87984</v>
      </c>
      <c r="L39" s="2">
        <f>+K40+L60</f>
        <v>-87984</v>
      </c>
      <c r="M39" s="2">
        <f>+L40+M60</f>
        <v>-146641</v>
      </c>
      <c r="N39" s="2">
        <f>+K39</f>
        <v>-87984</v>
      </c>
      <c r="O39" s="2">
        <f>+M40+O60</f>
        <v>-146641</v>
      </c>
      <c r="P39" s="2">
        <f>+O40+P60</f>
        <v>-35039103</v>
      </c>
      <c r="Q39" s="2">
        <f>+P40+Q60</f>
        <v>-35039103</v>
      </c>
      <c r="R39" s="2">
        <f>+O39</f>
        <v>-146641</v>
      </c>
      <c r="S39" s="2">
        <f>+Q40+S60</f>
        <v>-506566412</v>
      </c>
      <c r="T39" s="2">
        <f>+S40+T60</f>
        <v>-506566412</v>
      </c>
      <c r="U39" s="2">
        <f>+T40+U60</f>
        <v>-506566412</v>
      </c>
      <c r="V39" s="2">
        <f>+S39</f>
        <v>-506566412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390641</v>
      </c>
      <c r="D40" s="43">
        <f t="shared" ref="D40:AA40" si="4">+D38+D39</f>
        <v>0</v>
      </c>
      <c r="E40" s="44">
        <f t="shared" si="4"/>
        <v>1274988150</v>
      </c>
      <c r="F40" s="45">
        <f t="shared" si="4"/>
        <v>1274988150</v>
      </c>
      <c r="G40" s="45">
        <f t="shared" si="4"/>
        <v>-29328</v>
      </c>
      <c r="H40" s="45">
        <f t="shared" si="4"/>
        <v>-58656</v>
      </c>
      <c r="I40" s="45">
        <f t="shared" si="4"/>
        <v>-87984</v>
      </c>
      <c r="J40" s="45">
        <f>+I40</f>
        <v>-87984</v>
      </c>
      <c r="K40" s="45">
        <f t="shared" si="4"/>
        <v>-87984</v>
      </c>
      <c r="L40" s="45">
        <f t="shared" si="4"/>
        <v>-146641</v>
      </c>
      <c r="M40" s="45">
        <f t="shared" si="4"/>
        <v>-146641</v>
      </c>
      <c r="N40" s="45">
        <f>+M40</f>
        <v>-146641</v>
      </c>
      <c r="O40" s="45">
        <f t="shared" si="4"/>
        <v>-35039103</v>
      </c>
      <c r="P40" s="45">
        <f t="shared" si="4"/>
        <v>-35039103</v>
      </c>
      <c r="Q40" s="45">
        <f t="shared" si="4"/>
        <v>-506566412</v>
      </c>
      <c r="R40" s="45">
        <f>+Q40</f>
        <v>-506566412</v>
      </c>
      <c r="S40" s="45">
        <f t="shared" si="4"/>
        <v>-506566412</v>
      </c>
      <c r="T40" s="45">
        <f t="shared" si="4"/>
        <v>-506566412</v>
      </c>
      <c r="U40" s="45">
        <f t="shared" si="4"/>
        <v>-506566412</v>
      </c>
      <c r="V40" s="45">
        <f>+U40</f>
        <v>-506566412</v>
      </c>
      <c r="W40" s="45">
        <f>+V40</f>
        <v>-506566412</v>
      </c>
      <c r="X40" s="45">
        <f t="shared" si="4"/>
        <v>0</v>
      </c>
      <c r="Y40" s="45">
        <f t="shared" si="4"/>
        <v>-506566412</v>
      </c>
      <c r="Z40" s="46">
        <f>+IF(X40&lt;&gt;0,+(Y40/X40)*100,0)</f>
        <v>0</v>
      </c>
      <c r="AA40" s="47">
        <f t="shared" si="4"/>
        <v>1274988150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-6433678</v>
      </c>
      <c r="D33" s="18"/>
      <c r="E33" s="19">
        <v>138646</v>
      </c>
      <c r="F33" s="20">
        <v>237288</v>
      </c>
      <c r="G33" s="20">
        <v>-355339</v>
      </c>
      <c r="H33" s="36">
        <v>579687</v>
      </c>
      <c r="I33" s="36">
        <v>398528</v>
      </c>
      <c r="J33" s="36">
        <v>622876</v>
      </c>
      <c r="K33" s="20">
        <v>655746</v>
      </c>
      <c r="L33" s="20">
        <v>348144</v>
      </c>
      <c r="M33" s="20">
        <v>-62136</v>
      </c>
      <c r="N33" s="20">
        <v>941754</v>
      </c>
      <c r="O33" s="36">
        <v>-1635283</v>
      </c>
      <c r="P33" s="36">
        <v>184193</v>
      </c>
      <c r="Q33" s="36">
        <v>113197</v>
      </c>
      <c r="R33" s="20">
        <v>-1337893</v>
      </c>
      <c r="S33" s="20"/>
      <c r="T33" s="20"/>
      <c r="U33" s="20"/>
      <c r="V33" s="36"/>
      <c r="W33" s="36">
        <v>226737</v>
      </c>
      <c r="X33" s="36"/>
      <c r="Y33" s="20">
        <v>226737</v>
      </c>
      <c r="Z33" s="21"/>
      <c r="AA33" s="22">
        <v>237288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138646</v>
      </c>
      <c r="F36" s="28">
        <f t="shared" si="2"/>
        <v>237288</v>
      </c>
      <c r="G36" s="28">
        <f t="shared" si="2"/>
        <v>-355339</v>
      </c>
      <c r="H36" s="28">
        <f t="shared" si="2"/>
        <v>579687</v>
      </c>
      <c r="I36" s="28">
        <f t="shared" si="2"/>
        <v>398528</v>
      </c>
      <c r="J36" s="28">
        <f t="shared" si="2"/>
        <v>622876</v>
      </c>
      <c r="K36" s="28">
        <f t="shared" si="2"/>
        <v>655746</v>
      </c>
      <c r="L36" s="28">
        <f t="shared" si="2"/>
        <v>348144</v>
      </c>
      <c r="M36" s="28">
        <f t="shared" si="2"/>
        <v>-62136</v>
      </c>
      <c r="N36" s="28">
        <f t="shared" si="2"/>
        <v>941754</v>
      </c>
      <c r="O36" s="28">
        <f t="shared" si="2"/>
        <v>-1635283</v>
      </c>
      <c r="P36" s="28">
        <f t="shared" si="2"/>
        <v>184193</v>
      </c>
      <c r="Q36" s="28">
        <f t="shared" si="2"/>
        <v>113197</v>
      </c>
      <c r="R36" s="28">
        <f t="shared" si="2"/>
        <v>-1337893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226737</v>
      </c>
      <c r="X36" s="28">
        <f t="shared" si="2"/>
        <v>0</v>
      </c>
      <c r="Y36" s="28">
        <f t="shared" si="2"/>
        <v>226737</v>
      </c>
      <c r="Z36" s="29">
        <f>+IF(X36&lt;&gt;0,+(Y36/X36)*100,0)</f>
        <v>0</v>
      </c>
      <c r="AA36" s="30">
        <f>SUM(AA31:AA35)</f>
        <v>237288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-6433678</v>
      </c>
      <c r="D38" s="32">
        <f>+D17+D27+D36</f>
        <v>0</v>
      </c>
      <c r="E38" s="33">
        <f t="shared" si="3"/>
        <v>138646</v>
      </c>
      <c r="F38" s="2">
        <f t="shared" si="3"/>
        <v>237288</v>
      </c>
      <c r="G38" s="2">
        <f t="shared" si="3"/>
        <v>-355339</v>
      </c>
      <c r="H38" s="2">
        <f t="shared" si="3"/>
        <v>579687</v>
      </c>
      <c r="I38" s="2">
        <f t="shared" si="3"/>
        <v>398528</v>
      </c>
      <c r="J38" s="2">
        <f t="shared" si="3"/>
        <v>622876</v>
      </c>
      <c r="K38" s="2">
        <f t="shared" si="3"/>
        <v>655746</v>
      </c>
      <c r="L38" s="2">
        <f t="shared" si="3"/>
        <v>348144</v>
      </c>
      <c r="M38" s="2">
        <f t="shared" si="3"/>
        <v>-62136</v>
      </c>
      <c r="N38" s="2">
        <f t="shared" si="3"/>
        <v>941754</v>
      </c>
      <c r="O38" s="2">
        <f t="shared" si="3"/>
        <v>-1635283</v>
      </c>
      <c r="P38" s="2">
        <f t="shared" si="3"/>
        <v>184193</v>
      </c>
      <c r="Q38" s="2">
        <f t="shared" si="3"/>
        <v>113197</v>
      </c>
      <c r="R38" s="2">
        <f t="shared" si="3"/>
        <v>-1337893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226737</v>
      </c>
      <c r="X38" s="2">
        <f t="shared" si="3"/>
        <v>0</v>
      </c>
      <c r="Y38" s="2">
        <f t="shared" si="3"/>
        <v>226737</v>
      </c>
      <c r="Z38" s="34">
        <f>+IF(X38&lt;&gt;0,+(Y38/X38)*100,0)</f>
        <v>0</v>
      </c>
      <c r="AA38" s="35">
        <f>+AA17+AA27+AA36</f>
        <v>237288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-355339</v>
      </c>
      <c r="I39" s="2">
        <f>+H40+I60</f>
        <v>224348</v>
      </c>
      <c r="J39" s="2">
        <f>+G39</f>
        <v>0</v>
      </c>
      <c r="K39" s="2">
        <f>+I40+K60</f>
        <v>622876</v>
      </c>
      <c r="L39" s="2">
        <f>+K40+L60</f>
        <v>1278622</v>
      </c>
      <c r="M39" s="2">
        <f>+L40+M60</f>
        <v>1626766</v>
      </c>
      <c r="N39" s="2">
        <f>+K39</f>
        <v>622876</v>
      </c>
      <c r="O39" s="2">
        <f>+M40+O60</f>
        <v>1564630</v>
      </c>
      <c r="P39" s="2">
        <f>+O40+P60</f>
        <v>-70653</v>
      </c>
      <c r="Q39" s="2">
        <f>+P40+Q60</f>
        <v>113540</v>
      </c>
      <c r="R39" s="2">
        <f>+O39</f>
        <v>1564630</v>
      </c>
      <c r="S39" s="2">
        <f>+Q40+S60</f>
        <v>226737</v>
      </c>
      <c r="T39" s="2">
        <f>+S40+T60</f>
        <v>226737</v>
      </c>
      <c r="U39" s="2">
        <f>+T40+U60</f>
        <v>226737</v>
      </c>
      <c r="V39" s="2">
        <f>+S39</f>
        <v>226737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-6433678</v>
      </c>
      <c r="D40" s="43">
        <f t="shared" ref="D40:AA40" si="4">+D38+D39</f>
        <v>0</v>
      </c>
      <c r="E40" s="44">
        <f t="shared" si="4"/>
        <v>138646</v>
      </c>
      <c r="F40" s="45">
        <f t="shared" si="4"/>
        <v>237288</v>
      </c>
      <c r="G40" s="45">
        <f t="shared" si="4"/>
        <v>-355339</v>
      </c>
      <c r="H40" s="45">
        <f t="shared" si="4"/>
        <v>224348</v>
      </c>
      <c r="I40" s="45">
        <f t="shared" si="4"/>
        <v>622876</v>
      </c>
      <c r="J40" s="45">
        <f>+I40</f>
        <v>622876</v>
      </c>
      <c r="K40" s="45">
        <f t="shared" si="4"/>
        <v>1278622</v>
      </c>
      <c r="L40" s="45">
        <f t="shared" si="4"/>
        <v>1626766</v>
      </c>
      <c r="M40" s="45">
        <f t="shared" si="4"/>
        <v>1564630</v>
      </c>
      <c r="N40" s="45">
        <f>+M40</f>
        <v>1564630</v>
      </c>
      <c r="O40" s="45">
        <f t="shared" si="4"/>
        <v>-70653</v>
      </c>
      <c r="P40" s="45">
        <f t="shared" si="4"/>
        <v>113540</v>
      </c>
      <c r="Q40" s="45">
        <f t="shared" si="4"/>
        <v>226737</v>
      </c>
      <c r="R40" s="45">
        <f>+Q40</f>
        <v>226737</v>
      </c>
      <c r="S40" s="45">
        <f t="shared" si="4"/>
        <v>226737</v>
      </c>
      <c r="T40" s="45">
        <f t="shared" si="4"/>
        <v>226737</v>
      </c>
      <c r="U40" s="45">
        <f t="shared" si="4"/>
        <v>226737</v>
      </c>
      <c r="V40" s="45">
        <f>+U40</f>
        <v>226737</v>
      </c>
      <c r="W40" s="45">
        <f>+V40</f>
        <v>226737</v>
      </c>
      <c r="X40" s="45">
        <f t="shared" si="4"/>
        <v>0</v>
      </c>
      <c r="Y40" s="45">
        <f t="shared" si="4"/>
        <v>226737</v>
      </c>
      <c r="Z40" s="46">
        <f>+IF(X40&lt;&gt;0,+(Y40/X40)*100,0)</f>
        <v>0</v>
      </c>
      <c r="AA40" s="47">
        <f t="shared" si="4"/>
        <v>237288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A8CD4C-8599-4279-9C92-014E1ACB62C7}"/>
</file>

<file path=customXml/itemProps2.xml><?xml version="1.0" encoding="utf-8"?>
<ds:datastoreItem xmlns:ds="http://schemas.openxmlformats.org/officeDocument/2006/customXml" ds:itemID="{224E0BE0-5A91-4B69-87F0-498118207064}"/>
</file>

<file path=customXml/itemProps3.xml><?xml version="1.0" encoding="utf-8"?>
<ds:datastoreItem xmlns:ds="http://schemas.openxmlformats.org/officeDocument/2006/customXml" ds:itemID="{AD721DBF-1BD1-4D55-8C73-6D229CDF81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2024-05-14T10:20:50Z</dcterms:created>
  <dcterms:modified xsi:type="dcterms:W3CDTF">2024-05-14T10:23:45Z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